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rina-oliveira\adm\'Henrique\Praças\Pacheco - José Godoy\Licitar\"/>
    </mc:Choice>
  </mc:AlternateContent>
  <xr:revisionPtr revIDLastSave="0" documentId="13_ncr:1_{81AE4F22-3F41-4155-A305-F7080513A625}" xr6:coauthVersionLast="47" xr6:coauthVersionMax="47" xr10:uidLastSave="{00000000-0000-0000-0000-000000000000}"/>
  <bookViews>
    <workbookView xWindow="-120" yWindow="-120" windowWidth="29040" windowHeight="15720" tabRatio="749" activeTab="3" xr2:uid="{00000000-000D-0000-FFFF-FFFF00000000}"/>
  </bookViews>
  <sheets>
    <sheet name="BDI" sheetId="5" r:id="rId1"/>
    <sheet name="CRONOGRAMA" sheetId="6" r:id="rId2"/>
    <sheet name="QUANTITATIVO" sheetId="4" state="hidden" r:id="rId3"/>
    <sheet name="Praça Jose Godoy" sheetId="1" r:id="rId4"/>
    <sheet name="Composição" sheetId="31" r:id="rId5"/>
    <sheet name="São José" sheetId="12" state="hidden" r:id="rId6"/>
  </sheets>
  <externalReferences>
    <externalReference r:id="rId7"/>
  </externalReferences>
  <definedNames>
    <definedName name="_xlnm.Print_Area" localSheetId="0">BDI!$B$2:$D$31</definedName>
    <definedName name="_xlnm.Print_Area" localSheetId="4">Composição!$A$1:$H$24</definedName>
    <definedName name="_xlnm.Print_Area" localSheetId="1">CRONOGRAMA!$A$1:$I$17</definedName>
    <definedName name="_xlnm.Print_Area" localSheetId="3">'Praça Jose Godoy'!$A$1:$H$52</definedName>
    <definedName name="_xlnm.Print_Area" localSheetId="5">'São José'!$A$1:$H$49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H18" i="31"/>
  <c r="H17" i="31"/>
  <c r="B42" i="1" l="1"/>
  <c r="C42" i="1"/>
  <c r="H24" i="31"/>
  <c r="H23" i="31"/>
  <c r="H22" i="31"/>
  <c r="H21" i="31"/>
  <c r="H20" i="31"/>
  <c r="E16" i="1"/>
  <c r="H19" i="31" l="1"/>
  <c r="F42" i="1" s="1"/>
  <c r="B11" i="6"/>
  <c r="B9" i="6"/>
  <c r="B7" i="6"/>
  <c r="B5" i="6"/>
  <c r="H14" i="31" l="1"/>
  <c r="C49" i="1"/>
  <c r="B49" i="1"/>
  <c r="H12" i="31"/>
  <c r="H16" i="31"/>
  <c r="H15" i="31"/>
  <c r="H13" i="31"/>
  <c r="H8" i="31"/>
  <c r="H11" i="31" l="1"/>
  <c r="F49" i="1" s="1"/>
  <c r="E10" i="1"/>
  <c r="E9" i="12" l="1"/>
  <c r="E30" i="12" l="1"/>
  <c r="E27" i="12"/>
  <c r="E28" i="12"/>
  <c r="J18" i="4"/>
  <c r="J16" i="4"/>
  <c r="J14" i="4"/>
  <c r="J11" i="4"/>
  <c r="J5" i="4"/>
  <c r="G19" i="4" l="1"/>
  <c r="B7" i="4"/>
  <c r="B6" i="4"/>
  <c r="B5" i="4"/>
  <c r="B9" i="4" l="1"/>
  <c r="X21" i="4" l="1"/>
  <c r="X20" i="4"/>
  <c r="X15" i="4"/>
  <c r="X16" i="4"/>
  <c r="X12" i="4"/>
  <c r="X9" i="4"/>
  <c r="X6" i="4"/>
  <c r="AF25" i="4"/>
  <c r="AF24" i="4"/>
  <c r="AF20" i="4"/>
  <c r="AF19" i="4"/>
  <c r="AF16" i="4"/>
  <c r="AF13" i="4"/>
  <c r="AF10" i="4"/>
  <c r="X22" i="4" l="1"/>
  <c r="AF21" i="4"/>
  <c r="X17" i="4"/>
  <c r="AF26" i="4"/>
  <c r="E14" i="4" l="1"/>
  <c r="D24" i="5" l="1"/>
  <c r="D20" i="5"/>
  <c r="D13" i="5"/>
  <c r="D9" i="5"/>
  <c r="D26" i="5" l="1"/>
  <c r="H5" i="1" l="1"/>
  <c r="G42" i="1" s="1"/>
  <c r="H42" i="1" s="1"/>
  <c r="H5" i="12"/>
  <c r="G35" i="1" l="1"/>
  <c r="H35" i="1" s="1"/>
  <c r="G39" i="1"/>
  <c r="H39" i="1" s="1"/>
  <c r="G24" i="1"/>
  <c r="H24" i="1" s="1"/>
  <c r="G25" i="1"/>
  <c r="H25" i="1" s="1"/>
  <c r="G22" i="1"/>
  <c r="H22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41" i="1"/>
  <c r="H41" i="1" s="1"/>
  <c r="G38" i="1"/>
  <c r="H38" i="1" s="1"/>
  <c r="G37" i="1"/>
  <c r="H37" i="1" s="1"/>
  <c r="G36" i="1"/>
  <c r="H36" i="1" s="1"/>
  <c r="G34" i="1"/>
  <c r="H34" i="1" s="1"/>
  <c r="G40" i="1"/>
  <c r="H40" i="1" s="1"/>
  <c r="G21" i="1"/>
  <c r="H21" i="1" s="1"/>
  <c r="G20" i="1"/>
  <c r="H20" i="1" s="1"/>
  <c r="G18" i="1"/>
  <c r="H18" i="1" s="1"/>
  <c r="G19" i="1"/>
  <c r="H19" i="1" s="1"/>
  <c r="G12" i="1"/>
  <c r="H12" i="1" s="1"/>
  <c r="G17" i="1"/>
  <c r="H17" i="1" s="1"/>
  <c r="G16" i="1"/>
  <c r="H16" i="1" s="1"/>
  <c r="G15" i="1"/>
  <c r="H15" i="1" s="1"/>
  <c r="G13" i="1"/>
  <c r="H13" i="1" s="1"/>
  <c r="G14" i="1"/>
  <c r="H14" i="1" s="1"/>
  <c r="G49" i="1"/>
  <c r="H49" i="1" s="1"/>
  <c r="G48" i="1"/>
  <c r="H48" i="1" s="1"/>
  <c r="G47" i="1"/>
  <c r="H47" i="1" s="1"/>
  <c r="G46" i="1"/>
  <c r="H46" i="1" s="1"/>
  <c r="G11" i="1"/>
  <c r="H11" i="1" s="1"/>
  <c r="D12" i="6"/>
  <c r="G45" i="1"/>
  <c r="H45" i="1" s="1"/>
  <c r="G44" i="1"/>
  <c r="H44" i="1" s="1"/>
  <c r="G9" i="12"/>
  <c r="H9" i="12" s="1"/>
  <c r="G44" i="12"/>
  <c r="H44" i="12" s="1"/>
  <c r="H45" i="12" s="1"/>
  <c r="G10" i="12"/>
  <c r="H10" i="12" s="1"/>
  <c r="G37" i="12"/>
  <c r="H37" i="12" s="1"/>
  <c r="G11" i="12"/>
  <c r="H11" i="12" s="1"/>
  <c r="G30" i="12"/>
  <c r="H30" i="12" s="1"/>
  <c r="G23" i="12"/>
  <c r="H23" i="12" s="1"/>
  <c r="H25" i="12" s="1"/>
  <c r="G29" i="12"/>
  <c r="H29" i="12" s="1"/>
  <c r="G34" i="12"/>
  <c r="H34" i="12" s="1"/>
  <c r="H38" i="12" s="1"/>
  <c r="G17" i="12"/>
  <c r="H17" i="12" s="1"/>
  <c r="G18" i="12"/>
  <c r="H18" i="12" s="1"/>
  <c r="G41" i="12"/>
  <c r="H41" i="12" s="1"/>
  <c r="G40" i="12"/>
  <c r="H40" i="12" s="1"/>
  <c r="G31" i="12"/>
  <c r="H31" i="12" s="1"/>
  <c r="G24" i="12"/>
  <c r="H24" i="12" s="1"/>
  <c r="G36" i="12"/>
  <c r="H36" i="12" s="1"/>
  <c r="G28" i="12"/>
  <c r="H28" i="12" s="1"/>
  <c r="G13" i="12"/>
  <c r="H13" i="12" s="1"/>
  <c r="G12" i="12"/>
  <c r="H12" i="12" s="1"/>
  <c r="G19" i="12"/>
  <c r="H19" i="12" s="1"/>
  <c r="G35" i="12"/>
  <c r="H35" i="12" s="1"/>
  <c r="G27" i="12"/>
  <c r="H27" i="12" s="1"/>
  <c r="G20" i="12"/>
  <c r="H20" i="12" s="1"/>
  <c r="G10" i="1"/>
  <c r="H10" i="1" s="1"/>
  <c r="H27" i="1" l="1"/>
  <c r="H9" i="1"/>
  <c r="D8" i="6"/>
  <c r="E8" i="6" s="1"/>
  <c r="H43" i="1"/>
  <c r="D10" i="6" s="1"/>
  <c r="E10" i="6" s="1"/>
  <c r="E12" i="6"/>
  <c r="H42" i="12"/>
  <c r="H21" i="12"/>
  <c r="H32" i="12"/>
  <c r="H15" i="12"/>
  <c r="D6" i="6" l="1"/>
  <c r="E6" i="6" l="1"/>
  <c r="E13" i="6" l="1"/>
  <c r="D5" i="6"/>
  <c r="D11" i="6"/>
  <c r="D7" i="6"/>
  <c r="D9" i="6"/>
  <c r="D13" i="6" l="1"/>
</calcChain>
</file>

<file path=xl/sharedStrings.xml><?xml version="1.0" encoding="utf-8"?>
<sst xmlns="http://schemas.openxmlformats.org/spreadsheetml/2006/main" count="513" uniqueCount="318">
  <si>
    <t>Item nº.</t>
  </si>
  <si>
    <t>Descrição</t>
  </si>
  <si>
    <t>CRONOGRAMA FÍSICO-FINANCEIRO</t>
  </si>
  <si>
    <t>Preço Unitário s/ bdi</t>
  </si>
  <si>
    <t>Preço Unitário c/ bdi</t>
  </si>
  <si>
    <t>Unid</t>
  </si>
  <si>
    <t>Quant.</t>
  </si>
  <si>
    <t>CÓDIGO</t>
  </si>
  <si>
    <t xml:space="preserve">Valor Total </t>
  </si>
  <si>
    <t>SERVIÇOS PRELIMINARES</t>
  </si>
  <si>
    <t>M²</t>
  </si>
  <si>
    <t>M³</t>
  </si>
  <si>
    <t>M</t>
  </si>
  <si>
    <t>1.1</t>
  </si>
  <si>
    <t>1.2</t>
  </si>
  <si>
    <t>2.1</t>
  </si>
  <si>
    <t>3.1</t>
  </si>
  <si>
    <t>3.2</t>
  </si>
  <si>
    <t>LIGAÇÃO PROVISÓRIA DE LUZ E FORÇA-PADRÃO PROVISÓRIO 30KVA</t>
  </si>
  <si>
    <t>IIO-LIG-010</t>
  </si>
  <si>
    <t>1.3</t>
  </si>
  <si>
    <t>1.4</t>
  </si>
  <si>
    <t>LIMPEZA</t>
  </si>
  <si>
    <t>LIMPEZA GERAL DE OBRA</t>
  </si>
  <si>
    <t>LIM-GER-005</t>
  </si>
  <si>
    <t>IIO-BAR-046</t>
  </si>
  <si>
    <t>M ²</t>
  </si>
  <si>
    <t>PLANILHA ORÇAMENTÁRIA DE CUSTOS</t>
  </si>
  <si>
    <t>COMPOSIÇÃO DO BDI</t>
  </si>
  <si>
    <t>Grupo A</t>
  </si>
  <si>
    <t>Despesas indiretas</t>
  </si>
  <si>
    <t>A.1</t>
  </si>
  <si>
    <t>Administração central (AC)</t>
  </si>
  <si>
    <t>A.2</t>
  </si>
  <si>
    <t>Seguros (S) + Garantia (G)</t>
  </si>
  <si>
    <t>A.3</t>
  </si>
  <si>
    <t xml:space="preserve">Risco (R) </t>
  </si>
  <si>
    <t>Total do grupo A:</t>
  </si>
  <si>
    <t>Grupo B</t>
  </si>
  <si>
    <t>Bonificação</t>
  </si>
  <si>
    <t>B.1</t>
  </si>
  <si>
    <t>Lucro (L)</t>
  </si>
  <si>
    <t>Total do grupo B:</t>
  </si>
  <si>
    <t>Grupo C</t>
  </si>
  <si>
    <t>Impostos (I)</t>
  </si>
  <si>
    <t>C.1</t>
  </si>
  <si>
    <t>PIS</t>
  </si>
  <si>
    <t>C.2</t>
  </si>
  <si>
    <t>COFINS</t>
  </si>
  <si>
    <t>C.3</t>
  </si>
  <si>
    <t>ISSQN (Valor estipulado pela Prefeitura  - entre 2 a 5%)</t>
  </si>
  <si>
    <t>C.4</t>
  </si>
  <si>
    <t>CPRB</t>
  </si>
  <si>
    <t>Total do grupo C:</t>
  </si>
  <si>
    <t>Grupo D</t>
  </si>
  <si>
    <t>Despesas Financeiras (DF)</t>
  </si>
  <si>
    <t>D.1</t>
  </si>
  <si>
    <t xml:space="preserve">Despesas Financeiras  </t>
  </si>
  <si>
    <t>Total do grupo D:</t>
  </si>
  <si>
    <t>BDI:</t>
  </si>
  <si>
    <t>FORMA DE EXECUÇÃO</t>
  </si>
  <si>
    <t>(  )DIRETA</t>
  </si>
  <si>
    <t>( X )                 INDIRETA</t>
  </si>
  <si>
    <t>LDI</t>
  </si>
  <si>
    <t>UN</t>
  </si>
  <si>
    <t>MOB-DES-020</t>
  </si>
  <si>
    <t xml:space="preserve">MOBILIZAÇÃO E DESMOBILIZAÇAO OBRAS ATÉ O VALOR DE 1.000.000,00 </t>
  </si>
  <si>
    <t>%</t>
  </si>
  <si>
    <t>4.1</t>
  </si>
  <si>
    <t>4.2</t>
  </si>
  <si>
    <t>5.1</t>
  </si>
  <si>
    <t>5.2</t>
  </si>
  <si>
    <t>6.1</t>
  </si>
  <si>
    <t>7.1</t>
  </si>
  <si>
    <t>TOTAL</t>
  </si>
  <si>
    <t xml:space="preserve">TOTAL DA OBRA </t>
  </si>
  <si>
    <t>ITEM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</si>
  <si>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</si>
  <si>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</si>
  <si>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</si>
  <si>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</si>
  <si>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</si>
  <si>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</si>
  <si>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</si>
  <si>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</si>
  <si>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Físico %</t>
  </si>
  <si>
    <t>Financeiro</t>
  </si>
  <si>
    <t xml:space="preserve">PREFEITURA MUNICIPAL DE PONTE NOVA
  </t>
  </si>
  <si>
    <t>BARRACÃO DE OBRA, EM CHAPA DE COMPENSADO RESINADO, INCLUSIVE INSTALAÇÕES SANITÁRIAS E MOBILIÁRIO - PADRÃO DEER-MG</t>
  </si>
  <si>
    <t>PREPARAÇÃO DO TERRENO</t>
  </si>
  <si>
    <t>URB-MFC-005</t>
  </si>
  <si>
    <t>MEIO-FIO DE CONCRETO PRÉ-MOLDADO TIPO A - (12 X 16,7 X 35) CM, INCLUSIVE ESCAVAÇÃO E REATERRO</t>
  </si>
  <si>
    <r>
      <t xml:space="preserve">__________________________________________                                      Marina Rosa Godoi
</t>
    </r>
    <r>
      <rPr>
        <b/>
        <sz val="11"/>
        <color theme="1"/>
        <rFont val="Century Gothic"/>
        <family val="2"/>
      </rPr>
      <t>Engª Civil - CREAMG: 227.049/D</t>
    </r>
  </si>
  <si>
    <t>Comprimento (m)</t>
  </si>
  <si>
    <t>IIO-LIG-005</t>
  </si>
  <si>
    <t>LIGAÇÃO PREDIAL DE ÁGUA 1/2" CAVALETE SIMPLES - COPASA</t>
  </si>
  <si>
    <t>1.5</t>
  </si>
  <si>
    <t>MEIO FIO - MODELO A</t>
  </si>
  <si>
    <t>Área (²)</t>
  </si>
  <si>
    <t>LOC-OBR-005</t>
  </si>
  <si>
    <t>LOCAÇÃO DA OBRA (GABARITO)</t>
  </si>
  <si>
    <t>1.6</t>
  </si>
  <si>
    <t>PISO EM CONCRETO, USINADO CONVENCIONAL, FCK 15MPA, COM TELA SOLDADA NERVURADA TIPO Q-138, ACABAMENTO POLÍDO EM NÍVEL ZERO, ESP.10CM, INCLUSIVE FORNECIMENTO, LANÇAMENTO, ADENSAMENTO, EXCLUSIVE JUNTA DE DILATAÇÃO</t>
  </si>
  <si>
    <t>GUARDA-CORPO</t>
  </si>
  <si>
    <t>Escavação</t>
  </si>
  <si>
    <t>Largura</t>
  </si>
  <si>
    <t>Altura</t>
  </si>
  <si>
    <t>Comprimento</t>
  </si>
  <si>
    <t>Volume (m³)</t>
  </si>
  <si>
    <t>Forma</t>
  </si>
  <si>
    <t>Compr.</t>
  </si>
  <si>
    <t>Area (m²)</t>
  </si>
  <si>
    <t>Lastro</t>
  </si>
  <si>
    <t>Concreto</t>
  </si>
  <si>
    <t>Fundação,</t>
  </si>
  <si>
    <t>Compr</t>
  </si>
  <si>
    <t>Total</t>
  </si>
  <si>
    <t>Aço 8 mm e 4,2 mm</t>
  </si>
  <si>
    <t>Kg/m</t>
  </si>
  <si>
    <t>Kg</t>
  </si>
  <si>
    <t>Fundação</t>
  </si>
  <si>
    <t xml:space="preserve"> </t>
  </si>
  <si>
    <t>DIVERSOS</t>
  </si>
  <si>
    <t>TRA-CAÇ-015</t>
  </si>
  <si>
    <t>TRANSPORTE DE MATERIAL DEMOLIDO EM CAÇAMBA</t>
  </si>
  <si>
    <t>PIN-ACR-025</t>
  </si>
  <si>
    <t>4.3</t>
  </si>
  <si>
    <r>
      <t xml:space="preserve">REFERÊNCIA: </t>
    </r>
    <r>
      <rPr>
        <sz val="11"/>
        <color theme="1"/>
        <rFont val="Century Gothic"/>
        <family val="2"/>
      </rPr>
      <t>SETOP LESTE - C/ DESONERAÇÃO JANEIRO/2019</t>
    </r>
  </si>
  <si>
    <t>PRE-LIM-005</t>
  </si>
  <si>
    <t>LIMPEZA DO TERRENO, INCLUSIVE CAPINA, RASTELAMENTO COM AFASTAMENTO ATÉ 20M E QUEIMA CONTROLADA</t>
  </si>
  <si>
    <t>2.2</t>
  </si>
  <si>
    <t>2.3</t>
  </si>
  <si>
    <t>2.4</t>
  </si>
  <si>
    <t>CALÇADA</t>
  </si>
  <si>
    <t>ED-9320</t>
  </si>
  <si>
    <t>4.4</t>
  </si>
  <si>
    <t>TER-REG-005</t>
  </si>
  <si>
    <t>REGULARIZAÇÃO E COMPACTAÇÃO DE TERRENO MANUAL, COM SOQUETE</t>
  </si>
  <si>
    <t>BALAUSTRE</t>
  </si>
  <si>
    <t>INSTALAÇÕES ELÉTRICAS</t>
  </si>
  <si>
    <t>6.2</t>
  </si>
  <si>
    <r>
      <t xml:space="preserve">Obra: </t>
    </r>
    <r>
      <rPr>
        <sz val="11"/>
        <color rgb="FF000000"/>
        <rFont val="Century Gothic"/>
        <family val="2"/>
      </rPr>
      <t>Praça na Rua São José</t>
    </r>
  </si>
  <si>
    <t>PRAÇA SÃO GERALDO</t>
  </si>
  <si>
    <t>Exterior</t>
  </si>
  <si>
    <t>Interior</t>
  </si>
  <si>
    <t>Pista S</t>
  </si>
  <si>
    <t>Canteiros</t>
  </si>
  <si>
    <t>Local</t>
  </si>
  <si>
    <t>Piso de Concreto</t>
  </si>
  <si>
    <t>4.6</t>
  </si>
  <si>
    <t>ELE-CXS-208</t>
  </si>
  <si>
    <t>CAIXA DE PASSAGEM PARA PISO DO TIPO "ZA" 28X28X40CM - PASSEIO</t>
  </si>
  <si>
    <t>ELE-ELE-070</t>
  </si>
  <si>
    <t>ELETRODUTO DE AÇO GALVANIZADO MÉDIO, INCLUSIVE CONEXÕES, SUPORTES E FIXAÇÃO DN 40 (1.1/2")</t>
  </si>
  <si>
    <t xml:space="preserve">Eletroduto </t>
  </si>
  <si>
    <t>Comp (m²)</t>
  </si>
  <si>
    <t>EST-FOR-005</t>
  </si>
  <si>
    <t>FORMA E DESFORMA DE TÁBUA E SARRAFO, REAPROVEITAMENTO (3X), EXCLUSIVE ESCORAMENTO</t>
  </si>
  <si>
    <t>ARM-AÇO-015</t>
  </si>
  <si>
    <t>CORTE, DOBRA E MONTAGEM DE AÇO CA-60 DIÂMETRO (4,2MM A 5,0MM)</t>
  </si>
  <si>
    <t>EST-CON-010</t>
  </si>
  <si>
    <t>FORNECIMENTO DE CONCRETO NÃO ESTRUTURAL, PREPARADO EM OBRA COM BETONEIRA, COM FCK 10 MPA, INCLUSIVE LANÇAMENTO, ADENSAMENTO E ACABAMENTO</t>
  </si>
  <si>
    <t>KG</t>
  </si>
  <si>
    <t>PRAÇA BRANT RIBEIRO</t>
  </si>
  <si>
    <t>Banco de Concreto</t>
  </si>
  <si>
    <t>Aço</t>
  </si>
  <si>
    <t>OBR-VIA-075</t>
  </si>
  <si>
    <t>25 m</t>
  </si>
  <si>
    <t>Escavação (m³)</t>
  </si>
  <si>
    <t>Concreto (m³)</t>
  </si>
  <si>
    <t>Forma (m)</t>
  </si>
  <si>
    <t>Banco</t>
  </si>
  <si>
    <t>Aço (KG)</t>
  </si>
  <si>
    <t>ESCAVAÇÃO MANUAL DE VALAS EM SOLO, COM ALTURA DE 0 A 1,50 M</t>
  </si>
  <si>
    <t>PINTURA ACRÍLICA PARA PISO EM PASSEIO/SUPERFÍCIE CIMENTADA, DUAS (2) DEMÃOS</t>
  </si>
  <si>
    <t>TER-ESC-050</t>
  </si>
  <si>
    <t>ESCAVAÇÃO MANUAL DE TERRA (DESATERRO MANUAL)</t>
  </si>
  <si>
    <t>SIMULADOR DE CAMINHADA DUPLO</t>
  </si>
  <si>
    <t>ESQUI DUPLO</t>
  </si>
  <si>
    <t>BICICLETA DUPLA</t>
  </si>
  <si>
    <t>ACADEMIA AO AR LIVRE</t>
  </si>
  <si>
    <t>MULTI EXERCITADOR SEIS FUNÇÕES</t>
  </si>
  <si>
    <t>5.3</t>
  </si>
  <si>
    <t>5.4</t>
  </si>
  <si>
    <t>01.03.02</t>
  </si>
  <si>
    <t>PLACA DE OBRA EM LONA IMPRESSAO DIGITAL P. SUDECAP</t>
  </si>
  <si>
    <t>Ponte Nova, 14 de julho de 2020.</t>
  </si>
  <si>
    <t xml:space="preserve">OBRA: Construção de Praça </t>
  </si>
  <si>
    <t>PRAZO DA OBRA: 01 mês</t>
  </si>
  <si>
    <r>
      <t xml:space="preserve">Local: </t>
    </r>
    <r>
      <rPr>
        <sz val="11"/>
        <color rgb="FF000000"/>
        <rFont val="Century Gothic"/>
        <family val="2"/>
      </rPr>
      <t>Rua São José, bairro Palmeirense, Ponte Nova - MG</t>
    </r>
  </si>
  <si>
    <t>Unid.</t>
  </si>
  <si>
    <t>Código</t>
  </si>
  <si>
    <r>
      <t xml:space="preserve">__________________________________________                                                      Henrique Gonçalves da Cruz
</t>
    </r>
    <r>
      <rPr>
        <b/>
        <sz val="11"/>
        <color theme="1"/>
        <rFont val="Century Gothic"/>
        <family val="2"/>
      </rPr>
      <t>Engª Civil - CREAMG: 253.360/D</t>
    </r>
  </si>
  <si>
    <t>RELÉ FOTOELÉTRICO PARA COMANDO DE ILUMINAÇÃO EXTERNA 1000 W - FORNECIMENTO E NSTALAÇÃO. AF_08/2020</t>
  </si>
  <si>
    <t>ENTRADA DE ENERGIA ELÉTRICA, AÉREA, TRIFÁSICA, COM CAIXA DE SOBREPOR, CABO DE 35 MM2 E DISJUNTOR DIN 50A (NÃO INCLUSO O POSTE DE CONCRETO). AF_07/2020_PS</t>
  </si>
  <si>
    <r>
      <t xml:space="preserve">_______________________________________                                      Henrique Gonçalves da Cruz
</t>
    </r>
    <r>
      <rPr>
        <b/>
        <sz val="10"/>
        <color theme="1"/>
        <rFont val="Century Gothic"/>
        <family val="2"/>
      </rPr>
      <t>Engª Civil - CREA-MG: 253.360/D</t>
    </r>
  </si>
  <si>
    <t>LUMINÁRIA DE LED PARA ILUMINAÇÃO PÚBLICA, DE 98 W ATÉ 137 W - FORNECIMENTO E INSTALAÇÃO. AF_08/2020</t>
  </si>
  <si>
    <t>PLANILHA DE COMPOSIÇÕES</t>
  </si>
  <si>
    <t>LOCAL: PONTE NOVA - MG</t>
  </si>
  <si>
    <t xml:space="preserve">FORMA DE EXECUÇÃO: </t>
  </si>
  <si>
    <t>(    )</t>
  </si>
  <si>
    <t>DIRETA</t>
  </si>
  <si>
    <t>(  X  )</t>
  </si>
  <si>
    <t>INDIRETA</t>
  </si>
  <si>
    <t>DESCRIÇÃO</t>
  </si>
  <si>
    <t>UNIDADE</t>
  </si>
  <si>
    <t>QUANTIDADE</t>
  </si>
  <si>
    <t>PREÇO UNITÁRIO S/ BDI</t>
  </si>
  <si>
    <t>PREÇO UNITÁRIO C/ LDI</t>
  </si>
  <si>
    <t>PREÇO TOTAL</t>
  </si>
  <si>
    <t>COMP. 01</t>
  </si>
  <si>
    <t>AJUDANTE DE ELETRICISTA COM ENCARGOS COMPLEMENTARES</t>
  </si>
  <si>
    <t>ED-50362</t>
  </si>
  <si>
    <t>HORA</t>
  </si>
  <si>
    <t>ELETRICISTA COM ENCARGOS COMPLEMENTARES</t>
  </si>
  <si>
    <t>ED-50373</t>
  </si>
  <si>
    <t>GUINDAUTO HIDRÁULICO, CAPACIDADE MÁXIMA DE CARGA 6200 KG, MOMENTO MÁXIMO D CHP E CARGA 11,7 TM, ALCANCE MÁXIMO HORIZONTAL 9,70 M, INCLUSIVE CAMINHÃO TOCO PBT 16.000 KG, POTÊNCIA DE 189 CV - CHP DIURNO. AF_06/2014</t>
  </si>
  <si>
    <t>ED-50151</t>
  </si>
  <si>
    <t>LIGAÇÃO PROVISÓRIA COM ENTRADA DE ENERGIA AÉREA, PADRÃO CEMIG, CARGA INSTALADA DE 15,1KVA ATÉ 30KVA, TRIFÁSICO, COM SAÍDA SUBTERRÂNEA, INCLUSIVE POSTE, CAIXA PARA MEDIDOR, DISJUNTOR, BARRAMENTO, ATERRAMENTO E ACESSÓRIOS</t>
  </si>
  <si>
    <t>ED-50150</t>
  </si>
  <si>
    <t>ED-49197</t>
  </si>
  <si>
    <t>POSTE CONICO CONTINUO EM ACO GALVANIZADO, RETO, FLANGEADO, H = 3 M, DIAMETRO</t>
  </si>
  <si>
    <t>LIGAÇÃO DE ÁGUA PROVISÓRIA PARA CANTEIRO, INCLUSIVE HIDRÔMETRO E CAVALETE PARA MEDIÇÃO DE ÁGUA - ENTRADA PRINCIPAL, EM AÇO GALVANIZADO DN 20MM (1/2") - PADRÃO CONCESSIONÁRIA</t>
  </si>
  <si>
    <t>PRAZO DE EXECUÇÃO: 01 Mês</t>
  </si>
  <si>
    <t xml:space="preserve">OBRA: CONSTRUÇÃO DE PRAÇA </t>
  </si>
  <si>
    <t>POSTE EM AÇO GALVANIZADO H = 3,00 M COM LUMINÁRIA ORNAMENTAL LED DE 98 W ATÉ 137 W PARA ILUMINAÇÃO PÚBLICA, INCLUSIVE TRANSPORTE E INSTALAÇÃO</t>
  </si>
  <si>
    <t>RAMPA PARA ACESSO DE DEFICIENTE, EM CONCRETO SIMPLES FCK = 25 MPA, DESEMPENADA, COM PINTURA INDICATIVA, 02 DEMÃOS</t>
  </si>
  <si>
    <t>ED-51148</t>
  </si>
  <si>
    <t>ED-48360</t>
  </si>
  <si>
    <t>CJ</t>
  </si>
  <si>
    <t>CHP</t>
  </si>
  <si>
    <t>2.5</t>
  </si>
  <si>
    <t>ESCAVAÇÃO MANUAL DE VALA COM PROFUNDIDADE MENOR OU IGUAL A 1,5M</t>
  </si>
  <si>
    <t>2.6</t>
  </si>
  <si>
    <t>DEMOLIÇÃO MECANIZADA DE CONCRETO, SEM ARMAÇÃO, COM EQUIPAMENTO PNEUMÁTICO, INCLUSIVE AFASTAMENTO E EMPILHAMENTO, EXCLUSIVE TRANSPORTE E RETIRADA DO MATERIAL DEMOLIDO</t>
  </si>
  <si>
    <t>ED-48444</t>
  </si>
  <si>
    <t>ED-48435</t>
  </si>
  <si>
    <t>ED-51125</t>
  </si>
  <si>
    <t>TRANSPORTE DE MATERIAL DEMOLIDO EM CAÇAMBA, EXCLUSIVE CARGA MANUAL OU MECÂNICA</t>
  </si>
  <si>
    <t>ED-51133</t>
  </si>
  <si>
    <t>ATERRO MANUAL DE VALAS COM SOLO ARGILO-ARENOSO E COMPACTAÇÃO MECANIZADA. AF_05/2016</t>
  </si>
  <si>
    <t>CHAPISCO COM ARGAMASSA, TRAÇO 1:2:3 (CIMENTO, AREIA E PEDRISCO), APLICADO COM COLHER, ESP. 5MM, PREPARO MECÂNICO</t>
  </si>
  <si>
    <t>ED-50730</t>
  </si>
  <si>
    <t>ALVENARIA DE VEDAÇÃO COM BLOCO DE CONCRETO, ESP. 14CM, PARA REVESTIMENTO, INCLUSIVE ARGAMASSA PARA ASSENTAMENTO</t>
  </si>
  <si>
    <t>ED-48192</t>
  </si>
  <si>
    <t>REBOCO COM ARGAMASSA, TRAÇO 1:2:8 (CIMENTO, CAL E AREIA) , ESP. 20MM, APLICAÇÃO MANUAL, PREPARO MECÂNICO</t>
  </si>
  <si>
    <t>ED-50761</t>
  </si>
  <si>
    <t>ED-51107</t>
  </si>
  <si>
    <t>EXECUÇÃO DE PASSEIO EM PISO INTERTRAVADO, COM BLOCO RETANGULAR COLORIDO DE 20 X 10 CM, ESPESSURA 6 CM. AF_10/2022</t>
  </si>
  <si>
    <t>EXECUÇÃO DE PASSEIO EM PISO INTERTRAVADO, COM BLOCO RETANGULAR COR NATURAL DE 20 X 10 CM, ESPESSURA 6 CM. AF_10/2022</t>
  </si>
  <si>
    <t>CAIXA DE PASSAGEM EM ALVENARIA E TAMPA DE CONCRETO, FUNDO DE BRITA, TIPO 1, 30 X 30 X 40 CM, INCLUSIVE ESCAVAÇÃO, REATERRO E BOTA-FORA</t>
  </si>
  <si>
    <t>ED-49168</t>
  </si>
  <si>
    <t>ELETRODUTO FLEXÍVEL CORRUGADO, PEAD, DN 63 (2"), PARA REDE ENTERRADA DE DISTRIBUIÇÃO DE ENERGIA ELÉTRICA - FORNECIMENTO E INSTALAÇÃO. AF_12/2021</t>
  </si>
  <si>
    <t>LIXAMENTO MANUAL EM PAREDE PARA REMOÇÃO DE TINTA</t>
  </si>
  <si>
    <t>ED-50505</t>
  </si>
  <si>
    <t>PREPARAÇÃO PARA EMASSAMENTO OU PINTURA (LÁTEX/ ACRÍLICA) EM PAREDE, INCLUSIVE UMA (1) DEMÃO DE SELADOR ACRÍLICO</t>
  </si>
  <si>
    <t>ED-50514</t>
  </si>
  <si>
    <t>ED-50451</t>
  </si>
  <si>
    <t xml:space="preserve">PINTURA ACRÍLICA EM PAREDE, DUAS (2) DEMÃOS, EXCLUSIVE SELADOR ACRÍLICO E MASSA ACRÍLICA/CORRIDA (PVA) </t>
  </si>
  <si>
    <t>INSTALAÇÃO DE PERGOLADO DE MADEIRA, EM MAÇARANDUBA, ANGELIM OU EQUIVALENTE DA REGIÃO, FIXADO COM CONCRETO SOBRE PISO DE CONCRETO EXISTENTE.AF_11/2021</t>
  </si>
  <si>
    <t>DEMOLIÇÃO MANUAL DE ALVENARIA DE TIJOLO CERÂMICO OU BLOCO DE CONCRETO, INCLUSIVE AFASTAMENTO E EMPILHAMENTO, EXCLUSIVE TRANSPORTE E RETIRADA DO MATERIAL DEMOLIDO</t>
  </si>
  <si>
    <t>TRANSPORTE DE MATERIAL DE QUALQUER NATUREZA COM CARRINHO DE MÃO, COM DISTÂNCIAS MENORES OU IGUAIS A 50M, INCLUSIVE CARGA/DESCARGA</t>
  </si>
  <si>
    <t>REFORMA PRAÇA JOSE GODOY</t>
  </si>
  <si>
    <t>EXECUÇÃO DE PASSEIO (CALÇADA) OU PISO DE CONCRETO COM CONCRETO MOLDADO IN LOCO, FEITO EM OBRA, ACABAMENTO CONVENCIONAL, NÃO ARMADO. AF_08/202</t>
  </si>
  <si>
    <t>ED-48487</t>
  </si>
  <si>
    <t>DEMOLIÇÃO DE PASSEIO OU LAJE DE CONCRETO MANUALMENTE, INCLUSIVE AFASTAMENTO</t>
  </si>
  <si>
    <t>M2</t>
  </si>
  <si>
    <t>EXECUÇÃO DE PASSEIO (CALÇADA) OU PISO DE CONCRETO COM CONCRETO MOLDADO IN LOCO, FEITO EM OBRA, ACABAMENTO CONVENCIONAL, NÃO ARMADO. AF_08/2022</t>
  </si>
  <si>
    <t>M3</t>
  </si>
  <si>
    <t>calçada e piso</t>
  </si>
  <si>
    <t>ED-50459</t>
  </si>
  <si>
    <t>PINTURA ACRÍLICA PARA PISO EM PASSEIO / SUPERFÍCIE CIMENTADA, DUAS (2) DEMÃOS</t>
  </si>
  <si>
    <t>ok</t>
  </si>
  <si>
    <t>5km</t>
  </si>
  <si>
    <t>M3xKM</t>
  </si>
  <si>
    <t>FORNECIMENTO DE CONCRETO NÃO ESTRUTURAL, PREPARADO
EM OBRA COM BETONEIRA, COM FCK 15 MPA, INCLUSIVE
LANÇAMENTO, ADENSAMENTO E ACABAMENTO</t>
  </si>
  <si>
    <t>CONJUNTO DE MESA E BANCOS PARA JOGOS EM CONCRETO</t>
  </si>
  <si>
    <t>MATED-12801</t>
  </si>
  <si>
    <t>cj</t>
  </si>
  <si>
    <t>CONCRETO NÃO ESTRUTURAL, PREPARADO EM OBRA COM BETONEIRA,
CONTROLE "B", COM FCK 15 MPA, BRITA Nº (1 E 2), CONSISTÊNCIA PARA
VIBRAÇÃO (FABRICAÇÃO)</t>
  </si>
  <si>
    <t>PEDREIRO COM ENCARGOS COMPLEMENTARES</t>
  </si>
  <si>
    <t>SERVENTE COM ENCARGOS COMPLEMENTARES</t>
  </si>
  <si>
    <t>ED-48315</t>
  </si>
  <si>
    <t>ED-50381</t>
  </si>
  <si>
    <t>ED-50367</t>
  </si>
  <si>
    <t>COMP. 02</t>
  </si>
  <si>
    <t>CONJUNTO DE MESA E BANCOS PARA JOGOS EM CONCRETO (04 BANCOS E 01 MESA)</t>
  </si>
  <si>
    <t>ASSENTAMENTO DE GUIA (MEIO-FIO) EM TRECHO RETO, CONFECCIONADA EM CONCRETO PRÉ-FABRICADO, DIMENSÕES 100X15X13X30 CM (COMPRIMENTO X BASE INFERIOR X BASESUPERIOR X ALTURA), PARA VIAS URBANAS (USO VIÁRIO). AF_06/2016</t>
  </si>
  <si>
    <t>Obra: Reforma da praça Jose Godoy</t>
  </si>
  <si>
    <t>LOCAL: Rua Jose Galdino Vieira - Bairro Pacheco</t>
  </si>
  <si>
    <t>Local: Rua Jose Galdino Vieira - Bairro Pacheco</t>
  </si>
  <si>
    <t>1.7</t>
  </si>
  <si>
    <t>1.8</t>
  </si>
  <si>
    <t>1.9</t>
  </si>
  <si>
    <t>1.10</t>
  </si>
  <si>
    <t>CHUMBADOR DE ACO, DIAMETRO 5/8", COMPRIMENTO 6", COM PORCA</t>
  </si>
  <si>
    <t>ED-49618</t>
  </si>
  <si>
    <t>FORNECIMENTO DE CONCRETO ESTRUTURAL, PREPARADO EM OBRA, COM FCK 20 MPA, INCLUSIVE LANÇAMENTO, ADENSAMENTO E ACABAMENTO</t>
  </si>
  <si>
    <t>CABO DE COBRE FLEXÍVEL ISOLADO, 10 MM², ANTI-CHAMA 0,6/1,0 KV, PARA DISTRIBUIÇÃO - FORNECIMENTO E INSTALAÇÃO. AF_12/201</t>
  </si>
  <si>
    <t>ED-49322</t>
  </si>
  <si>
    <t>ELETRODUTO DE AÇO GALVANIZADO MÉDIO, INCLUSIVE CONEXÕES, SUPORTES E FIXAÇÃO DN 65 (2.1/2")</t>
  </si>
  <si>
    <t xml:space="preserve"> TRANSPORTE DE MATERIAL DE QUALQUER NATUREZA EM
CAMINHÃO, DISTÂNCIA MAIOR QUE 5KM E MENOR OU IGUAL A
10KM, DENTRO DO PERÍMETRO URBANO, EXCLUSIVE CARGA,
INCLUSIVE DESCARGA</t>
  </si>
  <si>
    <t>ED-29232</t>
  </si>
  <si>
    <t>DATA: 03/05/2023</t>
  </si>
  <si>
    <t>Ponte Nova,  03 de maio de 2023.</t>
  </si>
  <si>
    <t>Ponte Nova, 03 de maio de 2023.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</si>
  <si>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</si>
  <si>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</si>
  <si>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</si>
  <si>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</si>
  <si>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</si>
  <si>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</si>
  <si>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</si>
  <si>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</si>
  <si>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</si>
  <si>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4.5</t>
  </si>
  <si>
    <t>REFERÊNCIA: SETOP Leste/Janeiro 2023 - SINAPI Fevereiro 2023</t>
  </si>
  <si>
    <t>REGIÃO/MÊS DE REFERÊNCIA: SETOP Leste/janeiro 2023- SINAPI fevereiro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</si>
</sst>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_-[$R$-416]\ * #,##0.00_-;\-[$R$-416]\ * #,##0.00_-;_-[$R$-416]\ 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&quot;R$&quot;\ #,##0.00"/>
    <numFmt numFmtId="169" formatCode="_(* #,##0.00_);_(* \(#,##0.00\);_(* \-??_);_(@_)"/>
  </numFmts>
  <fonts count="4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Century Gothic"/>
      <family val="2"/>
    </font>
    <font>
      <b/>
      <sz val="8"/>
      <name val="Century Gothic"/>
      <family val="2"/>
    </font>
    <font>
      <sz val="8"/>
      <color rgb="FF000000"/>
      <name val="Century Gothic"/>
      <family val="2"/>
    </font>
    <font>
      <sz val="8"/>
      <color theme="1"/>
      <name val="Century Gothic"/>
      <family val="2"/>
    </font>
    <font>
      <b/>
      <sz val="8"/>
      <color rgb="FF000000"/>
      <name val="Century Gothic"/>
      <family val="2"/>
    </font>
    <font>
      <b/>
      <sz val="8"/>
      <color rgb="FF0000FF"/>
      <name val="Century Gothic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6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0"/>
      <name val="Calibri"/>
      <family val="2"/>
    </font>
    <font>
      <b/>
      <sz val="9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Arial"/>
      <family val="2"/>
    </font>
    <font>
      <u/>
      <sz val="8"/>
      <color theme="10"/>
      <name val="Arial"/>
      <family val="2"/>
    </font>
    <font>
      <sz val="11"/>
      <color theme="0"/>
      <name val="Calibri"/>
      <family val="2"/>
      <scheme val="minor"/>
    </font>
    <font>
      <b/>
      <sz val="10"/>
      <name val="Century Gothic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sz val="12"/>
      <color indexed="8"/>
      <name val="Century Gothic"/>
      <family val="2"/>
    </font>
    <font>
      <b/>
      <sz val="10"/>
      <color theme="0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sz val="10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542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0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6" fillId="0" borderId="0"/>
    <xf numFmtId="0" fontId="20" fillId="0" borderId="0"/>
    <xf numFmtId="44" fontId="6" fillId="0" borderId="0" applyFont="0" applyFill="0" applyBorder="0" applyAlignment="0" applyProtection="0"/>
    <xf numFmtId="0" fontId="6" fillId="0" borderId="0"/>
    <xf numFmtId="0" fontId="29" fillId="0" borderId="0"/>
    <xf numFmtId="43" fontId="6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0" fontId="20" fillId="0" borderId="0"/>
    <xf numFmtId="9" fontId="2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39" fillId="0" borderId="0"/>
    <xf numFmtId="43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0" fillId="0" borderId="0"/>
    <xf numFmtId="0" fontId="20" fillId="0" borderId="0"/>
    <xf numFmtId="169" fontId="20" fillId="0" borderId="0" applyBorder="0" applyProtection="0"/>
  </cellStyleXfs>
  <cellXfs count="349">
    <xf numFmtId="0" fontId="0" fillId="0" borderId="0" xfId="0"/>
    <xf numFmtId="0" fontId="3" fillId="4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2" fontId="2" fillId="4" borderId="1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4" borderId="0" xfId="0" applyFont="1" applyFill="1"/>
    <xf numFmtId="165" fontId="3" fillId="4" borderId="1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7" fillId="4" borderId="20" xfId="1" applyFont="1" applyFill="1" applyBorder="1" applyAlignment="1" applyProtection="1">
      <alignment horizontal="center" vertical="center"/>
      <protection locked="0"/>
    </xf>
    <xf numFmtId="0" fontId="7" fillId="4" borderId="21" xfId="1" applyFont="1" applyFill="1" applyBorder="1" applyAlignment="1" applyProtection="1">
      <alignment vertical="center"/>
      <protection locked="0"/>
    </xf>
    <xf numFmtId="0" fontId="7" fillId="4" borderId="22" xfId="1" applyFont="1" applyFill="1" applyBorder="1" applyAlignment="1" applyProtection="1">
      <alignment vertical="center"/>
      <protection locked="0"/>
    </xf>
    <xf numFmtId="0" fontId="7" fillId="0" borderId="26" xfId="1" applyFont="1" applyBorder="1" applyAlignment="1" applyProtection="1">
      <alignment horizontal="center" vertical="center"/>
      <protection locked="0"/>
    </xf>
    <xf numFmtId="0" fontId="8" fillId="3" borderId="27" xfId="1" applyFont="1" applyFill="1" applyBorder="1" applyAlignment="1" applyProtection="1">
      <alignment vertical="center"/>
      <protection locked="0"/>
    </xf>
    <xf numFmtId="10" fontId="8" fillId="3" borderId="28" xfId="2" applyNumberFormat="1" applyFon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center" vertical="center"/>
      <protection locked="0"/>
    </xf>
    <xf numFmtId="0" fontId="8" fillId="3" borderId="30" xfId="1" applyFont="1" applyFill="1" applyBorder="1" applyAlignment="1" applyProtection="1">
      <alignment vertical="center"/>
      <protection locked="0"/>
    </xf>
    <xf numFmtId="10" fontId="8" fillId="3" borderId="31" xfId="2" applyNumberFormat="1" applyFont="1" applyFill="1" applyBorder="1" applyAlignment="1" applyProtection="1">
      <alignment vertical="center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8" fillId="3" borderId="33" xfId="1" applyFont="1" applyFill="1" applyBorder="1" applyAlignment="1" applyProtection="1">
      <alignment vertical="center"/>
      <protection locked="0"/>
    </xf>
    <xf numFmtId="10" fontId="8" fillId="3" borderId="34" xfId="2" applyNumberFormat="1" applyFont="1" applyFill="1" applyBorder="1" applyAlignment="1" applyProtection="1">
      <alignment vertical="center"/>
      <protection locked="0"/>
    </xf>
    <xf numFmtId="0" fontId="7" fillId="3" borderId="23" xfId="1" applyFont="1" applyFill="1" applyBorder="1" applyAlignment="1" applyProtection="1">
      <alignment horizontal="center" vertical="center"/>
      <protection locked="0"/>
    </xf>
    <xf numFmtId="0" fontId="7" fillId="3" borderId="24" xfId="1" applyFont="1" applyFill="1" applyBorder="1" applyAlignment="1" applyProtection="1">
      <alignment horizontal="right" vertical="center"/>
      <protection locked="0"/>
    </xf>
    <xf numFmtId="10" fontId="7" fillId="0" borderId="25" xfId="2" applyNumberFormat="1" applyFont="1" applyBorder="1" applyAlignment="1" applyProtection="1">
      <alignment horizontal="right" vertical="center"/>
    </xf>
    <xf numFmtId="0" fontId="7" fillId="0" borderId="0" xfId="1" applyFont="1" applyAlignment="1" applyProtection="1">
      <alignment horizontal="center"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7" fillId="6" borderId="20" xfId="1" applyFont="1" applyFill="1" applyBorder="1" applyAlignment="1" applyProtection="1">
      <alignment horizontal="center" vertical="center"/>
      <protection locked="0"/>
    </xf>
    <xf numFmtId="0" fontId="7" fillId="6" borderId="21" xfId="1" applyFont="1" applyFill="1" applyBorder="1" applyAlignment="1" applyProtection="1">
      <alignment vertical="center"/>
      <protection locked="0"/>
    </xf>
    <xf numFmtId="0" fontId="7" fillId="6" borderId="22" xfId="1" applyFont="1" applyFill="1" applyBorder="1" applyAlignment="1" applyProtection="1">
      <alignment vertical="center"/>
      <protection locked="0"/>
    </xf>
    <xf numFmtId="0" fontId="7" fillId="3" borderId="35" xfId="1" applyFont="1" applyFill="1" applyBorder="1" applyAlignment="1" applyProtection="1">
      <alignment horizontal="center" vertical="center"/>
      <protection locked="0"/>
    </xf>
    <xf numFmtId="0" fontId="8" fillId="3" borderId="36" xfId="1" applyFont="1" applyFill="1" applyBorder="1" applyAlignment="1" applyProtection="1">
      <alignment vertical="center"/>
      <protection locked="0"/>
    </xf>
    <xf numFmtId="10" fontId="8" fillId="3" borderId="37" xfId="2" applyNumberFormat="1" applyFont="1" applyFill="1" applyBorder="1" applyAlignment="1" applyProtection="1">
      <alignment vertical="center"/>
      <protection locked="0"/>
    </xf>
    <xf numFmtId="0" fontId="7" fillId="0" borderId="23" xfId="1" applyFont="1" applyBorder="1" applyAlignment="1" applyProtection="1">
      <alignment horizontal="center" vertical="center"/>
      <protection locked="0"/>
    </xf>
    <xf numFmtId="0" fontId="7" fillId="0" borderId="24" xfId="1" applyFont="1" applyBorder="1" applyAlignment="1" applyProtection="1">
      <alignment horizontal="right" vertical="center"/>
      <protection locked="0"/>
    </xf>
    <xf numFmtId="0" fontId="7" fillId="3" borderId="26" xfId="1" applyFont="1" applyFill="1" applyBorder="1" applyAlignment="1" applyProtection="1">
      <alignment horizontal="center" vertical="center"/>
      <protection locked="0"/>
    </xf>
    <xf numFmtId="10" fontId="8" fillId="3" borderId="28" xfId="2" applyNumberFormat="1" applyFont="1" applyFill="1" applyBorder="1" applyAlignment="1" applyProtection="1">
      <alignment vertical="center"/>
    </xf>
    <xf numFmtId="0" fontId="7" fillId="3" borderId="29" xfId="1" applyFont="1" applyFill="1" applyBorder="1" applyAlignment="1" applyProtection="1">
      <alignment horizontal="center" vertical="center"/>
      <protection locked="0"/>
    </xf>
    <xf numFmtId="10" fontId="8" fillId="3" borderId="31" xfId="2" applyNumberFormat="1" applyFont="1" applyFill="1" applyBorder="1" applyAlignment="1" applyProtection="1">
      <alignment vertical="center"/>
    </xf>
    <xf numFmtId="0" fontId="8" fillId="3" borderId="30" xfId="1" applyFont="1" applyFill="1" applyBorder="1" applyAlignment="1" applyProtection="1">
      <alignment vertical="center" wrapText="1"/>
      <protection locked="0"/>
    </xf>
    <xf numFmtId="0" fontId="7" fillId="3" borderId="32" xfId="1" applyFont="1" applyFill="1" applyBorder="1" applyAlignment="1" applyProtection="1">
      <alignment horizontal="center" vertical="center"/>
      <protection locked="0"/>
    </xf>
    <xf numFmtId="0" fontId="8" fillId="3" borderId="33" xfId="1" applyFont="1" applyFill="1" applyBorder="1" applyAlignment="1" applyProtection="1">
      <alignment vertical="center" wrapText="1"/>
      <protection locked="0"/>
    </xf>
    <xf numFmtId="10" fontId="8" fillId="3" borderId="34" xfId="2" applyNumberFormat="1" applyFont="1" applyFill="1" applyBorder="1" applyAlignment="1" applyProtection="1">
      <alignment vertical="center"/>
    </xf>
    <xf numFmtId="0" fontId="7" fillId="0" borderId="23" xfId="1" applyFont="1" applyBorder="1" applyAlignment="1" applyProtection="1">
      <alignment vertical="center"/>
      <protection locked="0"/>
    </xf>
    <xf numFmtId="0" fontId="7" fillId="0" borderId="0" xfId="1" applyFont="1" applyAlignment="1" applyProtection="1">
      <alignment vertical="center"/>
      <protection locked="0"/>
    </xf>
    <xf numFmtId="10" fontId="7" fillId="0" borderId="0" xfId="2" applyNumberFormat="1" applyFont="1" applyFill="1" applyBorder="1" applyAlignment="1" applyProtection="1">
      <alignment horizontal="right" vertical="center"/>
    </xf>
    <xf numFmtId="0" fontId="7" fillId="0" borderId="35" xfId="1" applyFont="1" applyBorder="1" applyAlignment="1" applyProtection="1">
      <alignment horizontal="center" vertical="center"/>
      <protection locked="0"/>
    </xf>
    <xf numFmtId="0" fontId="8" fillId="0" borderId="36" xfId="1" applyFont="1" applyBorder="1" applyAlignment="1" applyProtection="1">
      <alignment vertical="center"/>
      <protection locked="0"/>
    </xf>
    <xf numFmtId="10" fontId="8" fillId="0" borderId="37" xfId="2" applyNumberFormat="1" applyFont="1" applyFill="1" applyBorder="1" applyAlignment="1" applyProtection="1">
      <alignment vertical="center"/>
      <protection locked="0"/>
    </xf>
    <xf numFmtId="10" fontId="7" fillId="0" borderId="25" xfId="2" applyNumberFormat="1" applyFont="1" applyFill="1" applyBorder="1" applyAlignment="1" applyProtection="1">
      <alignment vertical="center"/>
    </xf>
    <xf numFmtId="10" fontId="7" fillId="0" borderId="10" xfId="1" applyNumberFormat="1" applyFont="1" applyBorder="1"/>
    <xf numFmtId="0" fontId="3" fillId="0" borderId="1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8" fontId="14" fillId="2" borderId="2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10" fontId="16" fillId="2" borderId="2" xfId="0" applyNumberFormat="1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8" fontId="14" fillId="2" borderId="2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 vertical="top" wrapText="1"/>
    </xf>
    <xf numFmtId="164" fontId="18" fillId="0" borderId="0" xfId="0" applyNumberFormat="1" applyFont="1" applyAlignment="1">
      <alignment horizontal="center" vertical="center" wrapText="1"/>
    </xf>
    <xf numFmtId="0" fontId="3" fillId="4" borderId="11" xfId="0" applyFont="1" applyFill="1" applyBorder="1"/>
    <xf numFmtId="0" fontId="2" fillId="0" borderId="11" xfId="0" applyFont="1" applyBorder="1" applyAlignment="1">
      <alignment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3" fillId="4" borderId="1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2" fontId="3" fillId="4" borderId="1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5" borderId="0" xfId="0" applyFill="1"/>
    <xf numFmtId="49" fontId="19" fillId="0" borderId="0" xfId="0" applyNumberFormat="1" applyFont="1" applyAlignment="1">
      <alignment vertical="center" wrapText="1" shrinkToFit="1"/>
    </xf>
    <xf numFmtId="0" fontId="15" fillId="2" borderId="3" xfId="0" applyFont="1" applyFill="1" applyBorder="1" applyAlignment="1">
      <alignment horizontal="center" vertical="center" wrapText="1"/>
    </xf>
    <xf numFmtId="8" fontId="16" fillId="2" borderId="3" xfId="0" applyNumberFormat="1" applyFont="1" applyFill="1" applyBorder="1" applyAlignment="1">
      <alignment horizontal="right" vertical="center" wrapText="1"/>
    </xf>
    <xf numFmtId="0" fontId="16" fillId="2" borderId="3" xfId="0" applyFont="1" applyFill="1" applyBorder="1" applyAlignment="1">
      <alignment vertical="center" wrapText="1"/>
    </xf>
    <xf numFmtId="165" fontId="2" fillId="0" borderId="11" xfId="0" applyNumberFormat="1" applyFont="1" applyBorder="1" applyAlignment="1">
      <alignment horizontal="center" vertical="center"/>
    </xf>
    <xf numFmtId="10" fontId="3" fillId="0" borderId="11" xfId="0" applyNumberFormat="1" applyFont="1" applyBorder="1" applyAlignment="1">
      <alignment horizontal="center" vertical="center"/>
    </xf>
    <xf numFmtId="165" fontId="0" fillId="0" borderId="0" xfId="0" applyNumberFormat="1"/>
    <xf numFmtId="165" fontId="3" fillId="4" borderId="11" xfId="0" applyNumberFormat="1" applyFont="1" applyFill="1" applyBorder="1" applyAlignment="1">
      <alignment horizontal="center" vertical="center"/>
    </xf>
    <xf numFmtId="165" fontId="2" fillId="4" borderId="11" xfId="0" applyNumberFormat="1" applyFont="1" applyFill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5" fontId="3" fillId="4" borderId="11" xfId="0" applyNumberFormat="1" applyFont="1" applyFill="1" applyBorder="1" applyAlignment="1">
      <alignment horizontal="right" vertical="top"/>
    </xf>
    <xf numFmtId="165" fontId="2" fillId="3" borderId="11" xfId="0" applyNumberFormat="1" applyFont="1" applyFill="1" applyBorder="1" applyAlignment="1">
      <alignment horizontal="center" vertical="center"/>
    </xf>
    <xf numFmtId="8" fontId="0" fillId="0" borderId="0" xfId="0" applyNumberFormat="1"/>
    <xf numFmtId="10" fontId="0" fillId="0" borderId="0" xfId="0" applyNumberFormat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24" fillId="0" borderId="48" xfId="0" applyFont="1" applyBorder="1" applyAlignment="1">
      <alignment horizontal="center" vertical="center"/>
    </xf>
    <xf numFmtId="0" fontId="22" fillId="0" borderId="39" xfId="0" applyFont="1" applyBorder="1"/>
    <xf numFmtId="0" fontId="25" fillId="0" borderId="0" xfId="0" applyFont="1"/>
    <xf numFmtId="1" fontId="22" fillId="0" borderId="0" xfId="0" applyNumberFormat="1" applyFont="1"/>
    <xf numFmtId="0" fontId="22" fillId="0" borderId="48" xfId="0" applyFont="1" applyBorder="1"/>
    <xf numFmtId="0" fontId="25" fillId="0" borderId="48" xfId="0" applyFont="1" applyBorder="1"/>
    <xf numFmtId="0" fontId="25" fillId="0" borderId="48" xfId="0" applyFont="1" applyBorder="1" applyAlignment="1">
      <alignment horizontal="center" vertical="center"/>
    </xf>
    <xf numFmtId="0" fontId="25" fillId="0" borderId="1" xfId="0" applyFont="1" applyBorder="1"/>
    <xf numFmtId="0" fontId="25" fillId="0" borderId="45" xfId="0" applyFont="1" applyBorder="1"/>
    <xf numFmtId="0" fontId="25" fillId="0" borderId="46" xfId="0" applyFont="1" applyBorder="1"/>
    <xf numFmtId="0" fontId="25" fillId="0" borderId="5" xfId="0" applyFont="1" applyBorder="1"/>
    <xf numFmtId="0" fontId="25" fillId="0" borderId="3" xfId="0" applyFont="1" applyBorder="1"/>
    <xf numFmtId="0" fontId="25" fillId="0" borderId="47" xfId="0" applyFont="1" applyBorder="1"/>
    <xf numFmtId="0" fontId="25" fillId="0" borderId="6" xfId="0" applyFont="1" applyBorder="1"/>
    <xf numFmtId="0" fontId="25" fillId="0" borderId="2" xfId="0" applyFont="1" applyBorder="1" applyAlignment="1">
      <alignment horizontal="center" vertical="center"/>
    </xf>
    <xf numFmtId="0" fontId="22" fillId="0" borderId="45" xfId="0" applyFont="1" applyBorder="1"/>
    <xf numFmtId="0" fontId="22" fillId="0" borderId="46" xfId="0" applyFont="1" applyBorder="1"/>
    <xf numFmtId="2" fontId="25" fillId="0" borderId="48" xfId="0" applyNumberFormat="1" applyFont="1" applyBorder="1" applyAlignment="1">
      <alignment horizontal="center" vertical="center"/>
    </xf>
    <xf numFmtId="0" fontId="22" fillId="0" borderId="47" xfId="0" applyFont="1" applyBorder="1"/>
    <xf numFmtId="0" fontId="22" fillId="0" borderId="6" xfId="0" applyFont="1" applyBorder="1"/>
    <xf numFmtId="0" fontId="22" fillId="0" borderId="2" xfId="0" applyFont="1" applyBorder="1" applyAlignment="1">
      <alignment horizontal="center" vertical="center"/>
    </xf>
    <xf numFmtId="0" fontId="24" fillId="0" borderId="0" xfId="0" applyFont="1"/>
    <xf numFmtId="0" fontId="22" fillId="0" borderId="1" xfId="0" applyFont="1" applyBorder="1"/>
    <xf numFmtId="0" fontId="25" fillId="0" borderId="0" xfId="0" applyFont="1" applyAlignment="1">
      <alignment horizontal="center" vertical="center"/>
    </xf>
    <xf numFmtId="0" fontId="22" fillId="0" borderId="5" xfId="0" applyFont="1" applyBorder="1"/>
    <xf numFmtId="2" fontId="22" fillId="0" borderId="48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22" fillId="0" borderId="48" xfId="0" applyFont="1" applyBorder="1" applyAlignment="1">
      <alignment horizontal="center" vertical="center"/>
    </xf>
    <xf numFmtId="0" fontId="22" fillId="0" borderId="3" xfId="0" applyFont="1" applyBorder="1"/>
    <xf numFmtId="0" fontId="25" fillId="0" borderId="6" xfId="0" applyFont="1" applyBorder="1" applyAlignment="1">
      <alignment horizontal="right"/>
    </xf>
    <xf numFmtId="0" fontId="22" fillId="0" borderId="39" xfId="0" applyFont="1" applyBorder="1" applyAlignment="1">
      <alignment horizontal="center"/>
    </xf>
    <xf numFmtId="0" fontId="22" fillId="0" borderId="48" xfId="0" applyFont="1" applyBorder="1" applyAlignment="1">
      <alignment horizontal="center"/>
    </xf>
    <xf numFmtId="0" fontId="2" fillId="0" borderId="36" xfId="0" applyFont="1" applyBorder="1" applyAlignment="1">
      <alignment horizontal="left" vertical="center" wrapText="1"/>
    </xf>
    <xf numFmtId="0" fontId="33" fillId="0" borderId="0" xfId="16" applyFont="1" applyAlignment="1">
      <alignment vertical="center"/>
    </xf>
    <xf numFmtId="0" fontId="34" fillId="0" borderId="0" xfId="16" applyFont="1"/>
    <xf numFmtId="0" fontId="35" fillId="3" borderId="50" xfId="16" applyFont="1" applyFill="1" applyBorder="1" applyAlignment="1">
      <alignment horizontal="center" vertical="center" wrapText="1"/>
    </xf>
    <xf numFmtId="0" fontId="8" fillId="0" borderId="50" xfId="16" applyFont="1" applyBorder="1" applyAlignment="1">
      <alignment horizontal="center" vertical="center" wrapText="1"/>
    </xf>
    <xf numFmtId="0" fontId="8" fillId="0" borderId="50" xfId="16" applyFont="1" applyBorder="1" applyAlignment="1">
      <alignment horizontal="left" vertical="center" wrapText="1"/>
    </xf>
    <xf numFmtId="0" fontId="8" fillId="0" borderId="50" xfId="16" applyFont="1" applyBorder="1" applyAlignment="1">
      <alignment horizontal="center" vertical="center"/>
    </xf>
    <xf numFmtId="44" fontId="35" fillId="0" borderId="50" xfId="7" applyFont="1" applyBorder="1" applyAlignment="1">
      <alignment horizontal="center" vertical="center" wrapText="1"/>
    </xf>
    <xf numFmtId="0" fontId="33" fillId="7" borderId="0" xfId="16" applyFont="1" applyFill="1" applyAlignment="1">
      <alignment vertical="center"/>
    </xf>
    <xf numFmtId="0" fontId="33" fillId="7" borderId="0" xfId="16" applyFont="1" applyFill="1"/>
    <xf numFmtId="0" fontId="0" fillId="0" borderId="0" xfId="0" applyAlignment="1">
      <alignment vertical="center"/>
    </xf>
    <xf numFmtId="0" fontId="34" fillId="0" borderId="0" xfId="16" applyFont="1" applyAlignment="1">
      <alignment vertical="center"/>
    </xf>
    <xf numFmtId="0" fontId="33" fillId="7" borderId="0" xfId="16" applyFont="1" applyFill="1" applyAlignment="1">
      <alignment horizontal="left" vertical="center"/>
    </xf>
    <xf numFmtId="0" fontId="0" fillId="3" borderId="0" xfId="0" applyFill="1"/>
    <xf numFmtId="0" fontId="38" fillId="0" borderId="9" xfId="16" applyFont="1" applyBorder="1" applyAlignment="1">
      <alignment horizontal="center" vertical="center" wrapText="1"/>
    </xf>
    <xf numFmtId="0" fontId="38" fillId="4" borderId="11" xfId="16" applyFont="1" applyFill="1" applyBorder="1" applyAlignment="1">
      <alignment horizontal="center" vertical="center" wrapText="1"/>
    </xf>
    <xf numFmtId="0" fontId="37" fillId="3" borderId="50" xfId="16" applyFont="1" applyFill="1" applyBorder="1" applyAlignment="1">
      <alignment horizontal="center" vertical="center" wrapText="1"/>
    </xf>
    <xf numFmtId="0" fontId="37" fillId="3" borderId="53" xfId="16" applyFont="1" applyFill="1" applyBorder="1" applyAlignment="1">
      <alignment horizontal="center" vertical="center" wrapText="1"/>
    </xf>
    <xf numFmtId="0" fontId="34" fillId="0" borderId="53" xfId="16" applyFont="1" applyBorder="1" applyAlignment="1">
      <alignment horizontal="left" vertical="center" wrapText="1"/>
    </xf>
    <xf numFmtId="0" fontId="34" fillId="0" borderId="50" xfId="16" applyFont="1" applyBorder="1" applyAlignment="1">
      <alignment horizontal="left" vertical="center" wrapText="1"/>
    </xf>
    <xf numFmtId="0" fontId="34" fillId="0" borderId="50" xfId="16" applyFont="1" applyBorder="1" applyAlignment="1">
      <alignment horizontal="center" vertical="center" wrapText="1"/>
    </xf>
    <xf numFmtId="2" fontId="34" fillId="0" borderId="50" xfId="16" applyNumberFormat="1" applyFont="1" applyBorder="1" applyAlignment="1">
      <alignment horizontal="center" vertical="center"/>
    </xf>
    <xf numFmtId="168" fontId="38" fillId="0" borderId="9" xfId="4" applyNumberFormat="1" applyFont="1" applyFill="1" applyBorder="1" applyAlignment="1">
      <alignment horizontal="center" vertical="center" wrapText="1"/>
    </xf>
    <xf numFmtId="168" fontId="38" fillId="4" borderId="11" xfId="4" applyNumberFormat="1" applyFont="1" applyFill="1" applyBorder="1" applyAlignment="1">
      <alignment horizontal="center" vertical="center" wrapText="1"/>
    </xf>
    <xf numFmtId="168" fontId="38" fillId="0" borderId="9" xfId="16" applyNumberFormat="1" applyFont="1" applyBorder="1" applyAlignment="1">
      <alignment horizontal="center" vertical="center" wrapText="1"/>
    </xf>
    <xf numFmtId="168" fontId="38" fillId="0" borderId="39" xfId="16" applyNumberFormat="1" applyFont="1" applyBorder="1" applyAlignment="1">
      <alignment horizontal="center" vertical="center" wrapText="1"/>
    </xf>
    <xf numFmtId="168" fontId="38" fillId="0" borderId="12" xfId="16" applyNumberFormat="1" applyFont="1" applyBorder="1" applyAlignment="1">
      <alignment horizontal="center" vertical="center" wrapText="1"/>
    </xf>
    <xf numFmtId="168" fontId="38" fillId="4" borderId="11" xfId="16" applyNumberFormat="1" applyFont="1" applyFill="1" applyBorder="1" applyAlignment="1">
      <alignment horizontal="center" vertical="center" wrapText="1"/>
    </xf>
    <xf numFmtId="44" fontId="37" fillId="0" borderId="50" xfId="7" applyFont="1" applyBorder="1" applyAlignment="1">
      <alignment horizontal="center" vertical="center" wrapText="1"/>
    </xf>
    <xf numFmtId="168" fontId="38" fillId="0" borderId="55" xfId="16" applyNumberFormat="1" applyFont="1" applyBorder="1" applyAlignment="1">
      <alignment horizontal="center" vertical="center" wrapText="1"/>
    </xf>
    <xf numFmtId="10" fontId="38" fillId="0" borderId="56" xfId="15" applyNumberFormat="1" applyFont="1" applyFill="1" applyBorder="1" applyAlignment="1">
      <alignment horizontal="center" vertical="center" wrapText="1"/>
    </xf>
    <xf numFmtId="44" fontId="33" fillId="7" borderId="0" xfId="16" applyNumberFormat="1" applyFont="1" applyFill="1" applyAlignment="1">
      <alignment vertical="center"/>
    </xf>
    <xf numFmtId="44" fontId="14" fillId="2" borderId="2" xfId="0" applyNumberFormat="1" applyFont="1" applyFill="1" applyBorder="1" applyAlignment="1">
      <alignment horizontal="center" vertical="center" wrapText="1"/>
    </xf>
    <xf numFmtId="44" fontId="16" fillId="2" borderId="3" xfId="0" applyNumberFormat="1" applyFont="1" applyFill="1" applyBorder="1" applyAlignment="1">
      <alignment horizontal="right" vertical="center" wrapText="1"/>
    </xf>
    <xf numFmtId="0" fontId="32" fillId="9" borderId="39" xfId="16" applyFont="1" applyFill="1" applyBorder="1" applyAlignment="1">
      <alignment horizontal="center" vertical="center" wrapText="1"/>
    </xf>
    <xf numFmtId="0" fontId="32" fillId="9" borderId="49" xfId="16" applyFont="1" applyFill="1" applyBorder="1" applyAlignment="1">
      <alignment vertical="center" wrapText="1"/>
    </xf>
    <xf numFmtId="0" fontId="32" fillId="9" borderId="39" xfId="16" applyFont="1" applyFill="1" applyBorder="1" applyAlignment="1">
      <alignment vertical="center" wrapText="1"/>
    </xf>
    <xf numFmtId="0" fontId="32" fillId="9" borderId="52" xfId="16" applyFont="1" applyFill="1" applyBorder="1" applyAlignment="1">
      <alignment vertical="center" wrapText="1"/>
    </xf>
    <xf numFmtId="0" fontId="31" fillId="3" borderId="0" xfId="0" applyFont="1" applyFill="1" applyAlignment="1">
      <alignment vertical="center"/>
    </xf>
    <xf numFmtId="0" fontId="34" fillId="3" borderId="0" xfId="16" applyFont="1" applyFill="1" applyAlignment="1">
      <alignment vertical="center"/>
    </xf>
    <xf numFmtId="0" fontId="34" fillId="3" borderId="0" xfId="16" applyFont="1" applyFill="1"/>
    <xf numFmtId="10" fontId="3" fillId="0" borderId="54" xfId="0" applyNumberFormat="1" applyFont="1" applyBorder="1" applyAlignment="1">
      <alignment horizontal="center" vertical="center"/>
    </xf>
    <xf numFmtId="0" fontId="0" fillId="0" borderId="5" xfId="0" applyBorder="1"/>
    <xf numFmtId="165" fontId="0" fillId="0" borderId="3" xfId="0" applyNumberFormat="1" applyBorder="1"/>
    <xf numFmtId="0" fontId="38" fillId="4" borderId="57" xfId="16" applyFont="1" applyFill="1" applyBorder="1" applyAlignment="1">
      <alignment horizontal="center" vertical="center" wrapText="1"/>
    </xf>
    <xf numFmtId="168" fontId="38" fillId="4" borderId="54" xfId="16" applyNumberFormat="1" applyFont="1" applyFill="1" applyBorder="1" applyAlignment="1">
      <alignment horizontal="center" vertical="center" wrapText="1"/>
    </xf>
    <xf numFmtId="44" fontId="36" fillId="8" borderId="54" xfId="16" applyNumberFormat="1" applyFont="1" applyFill="1" applyBorder="1" applyAlignment="1">
      <alignment vertical="center" wrapText="1"/>
    </xf>
    <xf numFmtId="0" fontId="32" fillId="9" borderId="57" xfId="16" applyFont="1" applyFill="1" applyBorder="1" applyAlignment="1">
      <alignment horizontal="center" vertical="center" wrapText="1"/>
    </xf>
    <xf numFmtId="44" fontId="32" fillId="9" borderId="54" xfId="16" applyNumberFormat="1" applyFont="1" applyFill="1" applyBorder="1" applyAlignment="1">
      <alignment vertical="center" wrapText="1"/>
    </xf>
    <xf numFmtId="0" fontId="35" fillId="3" borderId="58" xfId="16" applyFont="1" applyFill="1" applyBorder="1" applyAlignment="1">
      <alignment horizontal="center" vertical="center" wrapText="1"/>
    </xf>
    <xf numFmtId="44" fontId="35" fillId="0" borderId="59" xfId="7" applyFont="1" applyBorder="1" applyAlignment="1">
      <alignment horizontal="center" vertical="center" wrapText="1"/>
    </xf>
    <xf numFmtId="44" fontId="35" fillId="0" borderId="60" xfId="7" applyFont="1" applyBorder="1" applyAlignment="1">
      <alignment horizontal="center" vertical="center" wrapText="1"/>
    </xf>
    <xf numFmtId="0" fontId="38" fillId="0" borderId="8" xfId="16" applyFont="1" applyBorder="1" applyAlignment="1">
      <alignment horizontal="center" vertical="center" wrapText="1"/>
    </xf>
    <xf numFmtId="168" fontId="38" fillId="0" borderId="10" xfId="16" applyNumberFormat="1" applyFont="1" applyBorder="1" applyAlignment="1">
      <alignment horizontal="center" vertical="center" wrapText="1"/>
    </xf>
    <xf numFmtId="44" fontId="32" fillId="9" borderId="54" xfId="7" applyFont="1" applyFill="1" applyBorder="1" applyAlignment="1">
      <alignment horizontal="center" vertical="center" wrapText="1"/>
    </xf>
    <xf numFmtId="0" fontId="37" fillId="3" borderId="58" xfId="16" applyFont="1" applyFill="1" applyBorder="1" applyAlignment="1">
      <alignment horizontal="center" vertical="center" wrapText="1"/>
    </xf>
    <xf numFmtId="44" fontId="37" fillId="0" borderId="59" xfId="7" applyFont="1" applyBorder="1" applyAlignment="1">
      <alignment horizontal="center" vertical="center" wrapText="1"/>
    </xf>
    <xf numFmtId="44" fontId="0" fillId="3" borderId="0" xfId="0" applyNumberFormat="1" applyFill="1"/>
    <xf numFmtId="0" fontId="37" fillId="3" borderId="63" xfId="16" applyFont="1" applyFill="1" applyBorder="1" applyAlignment="1">
      <alignment horizontal="center" vertical="center" wrapText="1"/>
    </xf>
    <xf numFmtId="0" fontId="34" fillId="0" borderId="53" xfId="16" applyFont="1" applyBorder="1" applyAlignment="1">
      <alignment horizontal="center" vertical="center" wrapText="1"/>
    </xf>
    <xf numFmtId="2" fontId="34" fillId="0" borderId="53" xfId="16" applyNumberFormat="1" applyFont="1" applyBorder="1" applyAlignment="1">
      <alignment horizontal="center" vertical="center"/>
    </xf>
    <xf numFmtId="44" fontId="37" fillId="0" borderId="53" xfId="7" applyFont="1" applyBorder="1" applyAlignment="1">
      <alignment horizontal="center" vertical="center" wrapText="1"/>
    </xf>
    <xf numFmtId="44" fontId="37" fillId="0" borderId="60" xfId="7" applyFont="1" applyBorder="1" applyAlignment="1">
      <alignment horizontal="center" vertical="center" wrapText="1"/>
    </xf>
    <xf numFmtId="0" fontId="8" fillId="3" borderId="50" xfId="16" applyFont="1" applyFill="1" applyBorder="1" applyAlignment="1">
      <alignment horizontal="left" vertical="center" wrapText="1"/>
    </xf>
    <xf numFmtId="0" fontId="8" fillId="3" borderId="50" xfId="16" applyFont="1" applyFill="1" applyBorder="1" applyAlignment="1">
      <alignment horizontal="center" vertical="center" wrapText="1"/>
    </xf>
    <xf numFmtId="0" fontId="8" fillId="3" borderId="50" xfId="16" applyFont="1" applyFill="1" applyBorder="1" applyAlignment="1">
      <alignment horizontal="center" vertical="center"/>
    </xf>
    <xf numFmtId="44" fontId="35" fillId="3" borderId="50" xfId="7" applyFont="1" applyFill="1" applyBorder="1" applyAlignment="1">
      <alignment horizontal="center" vertical="center" wrapText="1"/>
    </xf>
    <xf numFmtId="44" fontId="35" fillId="3" borderId="59" xfId="7" applyFont="1" applyFill="1" applyBorder="1" applyAlignment="1">
      <alignment horizontal="center" vertical="center" wrapText="1"/>
    </xf>
    <xf numFmtId="0" fontId="35" fillId="10" borderId="58" xfId="16" applyFont="1" applyFill="1" applyBorder="1" applyAlignment="1">
      <alignment horizontal="center" vertical="center" wrapText="1"/>
    </xf>
    <xf numFmtId="0" fontId="35" fillId="10" borderId="50" xfId="16" applyFont="1" applyFill="1" applyBorder="1" applyAlignment="1">
      <alignment horizontal="center" vertical="center" wrapText="1"/>
    </xf>
    <xf numFmtId="0" fontId="8" fillId="10" borderId="50" xfId="16" applyFont="1" applyFill="1" applyBorder="1" applyAlignment="1">
      <alignment horizontal="left" vertical="center" wrapText="1"/>
    </xf>
    <xf numFmtId="0" fontId="8" fillId="10" borderId="50" xfId="16" applyFont="1" applyFill="1" applyBorder="1" applyAlignment="1">
      <alignment horizontal="center" vertical="center" wrapText="1"/>
    </xf>
    <xf numFmtId="0" fontId="8" fillId="10" borderId="50" xfId="16" applyFont="1" applyFill="1" applyBorder="1" applyAlignment="1">
      <alignment horizontal="center" vertical="center"/>
    </xf>
    <xf numFmtId="44" fontId="35" fillId="10" borderId="50" xfId="7" applyFont="1" applyFill="1" applyBorder="1" applyAlignment="1">
      <alignment horizontal="center" vertical="center" wrapText="1"/>
    </xf>
    <xf numFmtId="44" fontId="35" fillId="10" borderId="59" xfId="7" applyFont="1" applyFill="1" applyBorder="1" applyAlignment="1">
      <alignment horizontal="center" vertical="center" wrapText="1"/>
    </xf>
    <xf numFmtId="0" fontId="33" fillId="3" borderId="0" xfId="16" applyFont="1" applyFill="1" applyAlignment="1">
      <alignment vertical="center"/>
    </xf>
    <xf numFmtId="44" fontId="33" fillId="3" borderId="0" xfId="16" applyNumberFormat="1" applyFont="1" applyFill="1" applyAlignment="1">
      <alignment vertical="center"/>
    </xf>
    <xf numFmtId="0" fontId="35" fillId="3" borderId="5" xfId="16" applyFont="1" applyFill="1" applyBorder="1" applyAlignment="1">
      <alignment horizontal="center" vertical="center" wrapText="1"/>
    </xf>
    <xf numFmtId="0" fontId="35" fillId="3" borderId="0" xfId="16" applyFont="1" applyFill="1" applyAlignment="1">
      <alignment horizontal="center" vertical="center" wrapText="1"/>
    </xf>
    <xf numFmtId="0" fontId="8" fillId="3" borderId="64" xfId="16" applyFont="1" applyFill="1" applyBorder="1" applyAlignment="1">
      <alignment horizontal="left" vertical="center" wrapText="1"/>
    </xf>
    <xf numFmtId="0" fontId="8" fillId="3" borderId="0" xfId="16" applyFont="1" applyFill="1" applyAlignment="1">
      <alignment horizontal="center" vertical="center" wrapText="1"/>
    </xf>
    <xf numFmtId="0" fontId="8" fillId="3" borderId="0" xfId="16" applyFont="1" applyFill="1" applyAlignment="1">
      <alignment horizontal="center" vertical="center"/>
    </xf>
    <xf numFmtId="44" fontId="35" fillId="3" borderId="0" xfId="7" applyFont="1" applyFill="1" applyBorder="1" applyAlignment="1">
      <alignment horizontal="center" vertical="center" wrapText="1"/>
    </xf>
    <xf numFmtId="44" fontId="35" fillId="3" borderId="3" xfId="7" applyFont="1" applyFill="1" applyBorder="1" applyAlignment="1">
      <alignment horizontal="center" vertical="center" wrapText="1"/>
    </xf>
    <xf numFmtId="44" fontId="37" fillId="0" borderId="0" xfId="7" applyFont="1" applyBorder="1" applyAlignment="1">
      <alignment horizontal="center" vertical="center" wrapText="1"/>
    </xf>
    <xf numFmtId="0" fontId="27" fillId="0" borderId="65" xfId="24" applyFont="1" applyBorder="1" applyAlignment="1">
      <alignment horizontal="center" vertical="center"/>
    </xf>
    <xf numFmtId="0" fontId="27" fillId="0" borderId="65" xfId="24" applyFont="1" applyBorder="1" applyAlignment="1">
      <alignment wrapText="1"/>
    </xf>
    <xf numFmtId="2" fontId="34" fillId="0" borderId="0" xfId="16" applyNumberFormat="1" applyFont="1" applyAlignment="1">
      <alignment horizontal="center" vertical="center"/>
    </xf>
    <xf numFmtId="44" fontId="34" fillId="3" borderId="65" xfId="7" applyFont="1" applyFill="1" applyBorder="1" applyAlignment="1">
      <alignment horizontal="center" vertical="center" wrapText="1"/>
    </xf>
    <xf numFmtId="0" fontId="7" fillId="0" borderId="0" xfId="1" applyFont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7" fillId="0" borderId="8" xfId="1" applyFont="1" applyBorder="1" applyAlignment="1" applyProtection="1">
      <alignment horizontal="right" vertical="center"/>
      <protection locked="0"/>
    </xf>
    <xf numFmtId="0" fontId="7" fillId="0" borderId="9" xfId="1" applyFont="1" applyBorder="1" applyAlignment="1" applyProtection="1">
      <alignment horizontal="right" vertical="center"/>
      <protection locked="0"/>
    </xf>
    <xf numFmtId="0" fontId="26" fillId="2" borderId="8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41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vertical="center"/>
    </xf>
    <xf numFmtId="0" fontId="11" fillId="2" borderId="9" xfId="0" applyFont="1" applyFill="1" applyBorder="1" applyAlignment="1">
      <alignment vertical="center"/>
    </xf>
    <xf numFmtId="0" fontId="11" fillId="2" borderId="41" xfId="0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45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wrapText="1"/>
    </xf>
    <xf numFmtId="0" fontId="27" fillId="0" borderId="45" xfId="0" applyFont="1" applyBorder="1" applyAlignment="1">
      <alignment horizontal="center" wrapText="1"/>
    </xf>
    <xf numFmtId="0" fontId="27" fillId="0" borderId="46" xfId="0" applyFont="1" applyBorder="1" applyAlignment="1">
      <alignment horizontal="center" wrapText="1"/>
    </xf>
    <xf numFmtId="0" fontId="27" fillId="0" borderId="5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7" fillId="0" borderId="3" xfId="0" applyFont="1" applyBorder="1" applyAlignment="1">
      <alignment horizontal="center" wrapText="1"/>
    </xf>
    <xf numFmtId="0" fontId="27" fillId="0" borderId="47" xfId="0" applyFont="1" applyBorder="1" applyAlignment="1">
      <alignment horizontal="center" wrapText="1"/>
    </xf>
    <xf numFmtId="0" fontId="27" fillId="0" borderId="6" xfId="0" applyFon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0" fontId="12" fillId="0" borderId="43" xfId="0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 wrapText="1"/>
    </xf>
    <xf numFmtId="0" fontId="24" fillId="0" borderId="48" xfId="0" applyFont="1" applyBorder="1" applyAlignment="1">
      <alignment horizontal="center"/>
    </xf>
    <xf numFmtId="0" fontId="21" fillId="0" borderId="20" xfId="0" applyFont="1" applyBorder="1" applyAlignment="1">
      <alignment horizontal="center" wrapText="1"/>
    </xf>
    <xf numFmtId="0" fontId="21" fillId="0" borderId="21" xfId="0" applyFont="1" applyBorder="1" applyAlignment="1">
      <alignment horizontal="center" wrapText="1"/>
    </xf>
    <xf numFmtId="0" fontId="21" fillId="0" borderId="22" xfId="0" applyFont="1" applyBorder="1" applyAlignment="1">
      <alignment horizont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wrapText="1"/>
    </xf>
    <xf numFmtId="0" fontId="2" fillId="0" borderId="45" xfId="0" applyFont="1" applyBorder="1" applyAlignment="1">
      <alignment horizontal="center" wrapText="1"/>
    </xf>
    <xf numFmtId="0" fontId="2" fillId="0" borderId="46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5" fillId="0" borderId="51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36" fillId="8" borderId="57" xfId="16" applyFont="1" applyFill="1" applyBorder="1" applyAlignment="1">
      <alignment horizontal="center" vertical="center" wrapText="1"/>
    </xf>
    <xf numFmtId="0" fontId="36" fillId="8" borderId="11" xfId="16" applyFont="1" applyFill="1" applyBorder="1" applyAlignment="1">
      <alignment horizontal="center" vertical="center" wrapText="1"/>
    </xf>
    <xf numFmtId="0" fontId="37" fillId="0" borderId="1" xfId="16" applyFont="1" applyBorder="1" applyAlignment="1">
      <alignment horizontal="center" wrapText="1"/>
    </xf>
    <xf numFmtId="0" fontId="37" fillId="0" borderId="45" xfId="16" applyFont="1" applyBorder="1" applyAlignment="1">
      <alignment horizontal="center" wrapText="1"/>
    </xf>
    <xf numFmtId="0" fontId="37" fillId="0" borderId="46" xfId="16" applyFont="1" applyBorder="1" applyAlignment="1">
      <alignment horizontal="center" wrapText="1"/>
    </xf>
    <xf numFmtId="0" fontId="37" fillId="0" borderId="47" xfId="16" applyFont="1" applyBorder="1" applyAlignment="1">
      <alignment horizontal="center" wrapText="1"/>
    </xf>
    <xf numFmtId="0" fontId="37" fillId="0" borderId="6" xfId="16" applyFont="1" applyBorder="1" applyAlignment="1">
      <alignment horizontal="center" wrapText="1"/>
    </xf>
    <xf numFmtId="0" fontId="37" fillId="0" borderId="2" xfId="16" applyFont="1" applyBorder="1" applyAlignment="1">
      <alignment horizontal="center" wrapText="1"/>
    </xf>
    <xf numFmtId="0" fontId="38" fillId="0" borderId="1" xfId="16" applyFont="1" applyBorder="1" applyAlignment="1">
      <alignment horizontal="center" vertical="center" wrapText="1"/>
    </xf>
    <xf numFmtId="0" fontId="38" fillId="0" borderId="45" xfId="16" applyFont="1" applyBorder="1" applyAlignment="1">
      <alignment horizontal="center" vertical="center" wrapText="1"/>
    </xf>
    <xf numFmtId="0" fontId="38" fillId="0" borderId="46" xfId="16" applyFont="1" applyBorder="1" applyAlignment="1">
      <alignment horizontal="center" vertical="center" wrapText="1"/>
    </xf>
    <xf numFmtId="0" fontId="38" fillId="0" borderId="51" xfId="16" applyFont="1" applyBorder="1" applyAlignment="1">
      <alignment horizontal="left" vertical="center" wrapText="1"/>
    </xf>
    <xf numFmtId="0" fontId="38" fillId="0" borderId="39" xfId="16" applyFont="1" applyBorder="1" applyAlignment="1">
      <alignment horizontal="left" vertical="center" wrapText="1"/>
    </xf>
    <xf numFmtId="0" fontId="38" fillId="0" borderId="40" xfId="16" applyFont="1" applyBorder="1" applyAlignment="1">
      <alignment horizontal="left" vertical="center" wrapText="1"/>
    </xf>
    <xf numFmtId="168" fontId="38" fillId="0" borderId="11" xfId="16" applyNumberFormat="1" applyFont="1" applyBorder="1" applyAlignment="1">
      <alignment horizontal="center" vertical="center" wrapText="1"/>
    </xf>
    <xf numFmtId="168" fontId="38" fillId="0" borderId="38" xfId="16" applyNumberFormat="1" applyFont="1" applyBorder="1" applyAlignment="1">
      <alignment horizontal="center" vertical="center" wrapText="1"/>
    </xf>
    <xf numFmtId="168" fontId="38" fillId="0" borderId="54" xfId="16" applyNumberFormat="1" applyFont="1" applyBorder="1" applyAlignment="1">
      <alignment horizontal="center" vertical="center" wrapText="1"/>
    </xf>
    <xf numFmtId="0" fontId="38" fillId="0" borderId="38" xfId="16" applyFont="1" applyBorder="1" applyAlignment="1">
      <alignment horizontal="center" vertical="center" wrapText="1"/>
    </xf>
    <xf numFmtId="0" fontId="38" fillId="0" borderId="39" xfId="16" applyFont="1" applyBorder="1" applyAlignment="1">
      <alignment horizontal="center" vertical="center" wrapText="1"/>
    </xf>
    <xf numFmtId="0" fontId="38" fillId="0" borderId="55" xfId="16" applyFont="1" applyBorder="1" applyAlignment="1">
      <alignment horizontal="center" vertical="center" wrapText="1"/>
    </xf>
    <xf numFmtId="0" fontId="32" fillId="9" borderId="51" xfId="16" applyFont="1" applyFill="1" applyBorder="1" applyAlignment="1">
      <alignment horizontal="center" vertical="center" wrapText="1"/>
    </xf>
    <xf numFmtId="0" fontId="32" fillId="9" borderId="40" xfId="16" applyFont="1" applyFill="1" applyBorder="1" applyAlignment="1">
      <alignment horizontal="center" vertical="center" wrapText="1"/>
    </xf>
    <xf numFmtId="168" fontId="38" fillId="0" borderId="13" xfId="4" applyNumberFormat="1" applyFont="1" applyFill="1" applyBorder="1" applyAlignment="1">
      <alignment horizontal="center" vertical="center" wrapText="1"/>
    </xf>
    <xf numFmtId="168" fontId="38" fillId="0" borderId="14" xfId="4" applyNumberFormat="1" applyFont="1" applyFill="1" applyBorder="1" applyAlignment="1">
      <alignment horizontal="center" vertical="center" wrapText="1"/>
    </xf>
    <xf numFmtId="0" fontId="32" fillId="0" borderId="5" xfId="16" applyFont="1" applyBorder="1" applyAlignment="1">
      <alignment horizontal="left" vertical="center" wrapText="1"/>
    </xf>
    <xf numFmtId="0" fontId="32" fillId="0" borderId="0" xfId="16" applyFont="1" applyAlignment="1">
      <alignment horizontal="left" vertical="center" wrapText="1"/>
    </xf>
    <xf numFmtId="0" fontId="32" fillId="0" borderId="14" xfId="16" applyFont="1" applyBorder="1" applyAlignment="1">
      <alignment horizontal="left" vertical="center" wrapText="1"/>
    </xf>
    <xf numFmtId="0" fontId="38" fillId="0" borderId="17" xfId="16" applyFont="1" applyBorder="1" applyAlignment="1">
      <alignment horizontal="center" vertical="center" wrapText="1"/>
    </xf>
    <xf numFmtId="0" fontId="38" fillId="0" borderId="18" xfId="16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right" vertical="top" wrapText="1"/>
    </xf>
    <xf numFmtId="0" fontId="2" fillId="0" borderId="17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/>
    </xf>
    <xf numFmtId="0" fontId="3" fillId="0" borderId="38" xfId="0" applyFont="1" applyBorder="1" applyAlignment="1">
      <alignment horizontal="left" vertical="center" wrapText="1"/>
    </xf>
  </cellXfs>
  <cellStyles count="30">
    <cellStyle name="Hiperlink 2" xfId="14" xr:uid="{00000000-0005-0000-0000-000000000000}"/>
    <cellStyle name="Moeda" xfId="7" builtinId="4"/>
    <cellStyle name="Moeda 2" xfId="11" xr:uid="{00000000-0005-0000-0000-000002000000}"/>
    <cellStyle name="Moeda 2 2" xfId="12" xr:uid="{00000000-0005-0000-0000-000003000000}"/>
    <cellStyle name="Moeda 2 3" xfId="23" xr:uid="{00000000-0005-0000-0000-000004000000}"/>
    <cellStyle name="Moeda 3" xfId="18" xr:uid="{00000000-0005-0000-0000-000005000000}"/>
    <cellStyle name="Normal" xfId="0" builtinId="0"/>
    <cellStyle name="Normal 2" xfId="9" xr:uid="{00000000-0005-0000-0000-000007000000}"/>
    <cellStyle name="Normal 2 2" xfId="5" xr:uid="{00000000-0005-0000-0000-000008000000}"/>
    <cellStyle name="Normal 2 2 2" xfId="16" xr:uid="{00000000-0005-0000-0000-000009000000}"/>
    <cellStyle name="Normal 2 3" xfId="20" xr:uid="{00000000-0005-0000-0000-00000A000000}"/>
    <cellStyle name="Normal 2 3 3 4" xfId="26" xr:uid="{00000000-0005-0000-0000-00000B000000}"/>
    <cellStyle name="Normal 3" xfId="3" xr:uid="{00000000-0005-0000-0000-00000C000000}"/>
    <cellStyle name="Normal 4" xfId="28" xr:uid="{00000000-0005-0000-0000-00000D000000}"/>
    <cellStyle name="Normal 4 3 2 2" xfId="24" xr:uid="{00000000-0005-0000-0000-00000E000000}"/>
    <cellStyle name="Normal 5" xfId="1" xr:uid="{00000000-0005-0000-0000-00000F000000}"/>
    <cellStyle name="Normal 5 2" xfId="27" xr:uid="{00000000-0005-0000-0000-000010000000}"/>
    <cellStyle name="Normal 6" xfId="6" xr:uid="{00000000-0005-0000-0000-000011000000}"/>
    <cellStyle name="Normal 7" xfId="8" xr:uid="{00000000-0005-0000-0000-000012000000}"/>
    <cellStyle name="Normal 7 2" xfId="19" xr:uid="{00000000-0005-0000-0000-000013000000}"/>
    <cellStyle name="Porcentagem 2" xfId="2" xr:uid="{00000000-0005-0000-0000-000014000000}"/>
    <cellStyle name="Porcentagem 2 2" xfId="22" xr:uid="{00000000-0005-0000-0000-000015000000}"/>
    <cellStyle name="Porcentagem 2 3 4" xfId="25" xr:uid="{00000000-0005-0000-0000-000016000000}"/>
    <cellStyle name="Porcentagem 3" xfId="15" xr:uid="{00000000-0005-0000-0000-000017000000}"/>
    <cellStyle name="Porcentagem 4" xfId="17" xr:uid="{00000000-0005-0000-0000-000018000000}"/>
    <cellStyle name="Vírgula 2" xfId="4" xr:uid="{00000000-0005-0000-0000-000019000000}"/>
    <cellStyle name="Vírgula 3" xfId="13" xr:uid="{00000000-0005-0000-0000-00001A000000}"/>
    <cellStyle name="Vírgula 3 2" xfId="29" xr:uid="{00000000-0005-0000-0000-00001B000000}"/>
    <cellStyle name="Vírgula 4" xfId="10" xr:uid="{00000000-0005-0000-0000-00001C000000}"/>
    <cellStyle name="Vírgula 4 2" xfId="21" xr:uid="{00000000-0005-0000-0000-00001D000000}"/>
  </cellStyles>
  <dxfs count="0"/>
  <tableStyles count="0" defaultTableStyle="TableStyleMedium9" defaultPivotStyle="PivotStyleLight16"/>
  <colors>
    <mruColors>
      <color rgb="FF00542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1</xdr:row>
      <xdr:rowOff>76200</xdr:rowOff>
    </xdr:from>
    <xdr:to>
      <xdr:col>4</xdr:col>
      <xdr:colOff>295275</xdr:colOff>
      <xdr:row>3</xdr:row>
      <xdr:rowOff>114300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066925" y="76200"/>
          <a:ext cx="41529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Century Gothic" pitchFamily="34" charset="0"/>
              <a:cs typeface="Arial"/>
            </a:rPr>
            <a:t>PREFEITURA MUNICIPAL DE PONTE NOVA</a:t>
          </a:r>
        </a:p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Century Gothic" pitchFamily="34" charset="0"/>
              <a:cs typeface="Arial"/>
            </a:rPr>
            <a:t> ESTADO DE MINAS GERAIS</a:t>
          </a:r>
        </a:p>
        <a:p>
          <a:pPr algn="ctr" rtl="1">
            <a:defRPr sz="1000"/>
          </a:pPr>
          <a:endParaRPr lang="pt-BR" sz="1200" b="1" i="0" strike="noStrike">
            <a:solidFill>
              <a:srgbClr val="000000"/>
            </a:solidFill>
            <a:latin typeface="Century Gothic" pitchFamily="34" charset="0"/>
            <a:cs typeface="Arial"/>
          </a:endParaRPr>
        </a:p>
        <a:p>
          <a:pPr algn="ctr" rtl="1">
            <a:defRPr sz="1000"/>
          </a:pPr>
          <a:endParaRPr lang="pt-BR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9525</xdr:colOff>
      <xdr:row>1</xdr:row>
      <xdr:rowOff>0</xdr:rowOff>
    </xdr:from>
    <xdr:to>
      <xdr:col>2</xdr:col>
      <xdr:colOff>1287833</xdr:colOff>
      <xdr:row>3</xdr:row>
      <xdr:rowOff>196125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21" t="10584" r="6878" b="14010"/>
        <a:stretch/>
      </xdr:blipFill>
      <xdr:spPr>
        <a:xfrm>
          <a:off x="257175" y="0"/>
          <a:ext cx="1983158" cy="720000"/>
        </a:xfrm>
        <a:prstGeom prst="rect">
          <a:avLst/>
        </a:prstGeom>
      </xdr:spPr>
    </xdr:pic>
    <xdr:clientData/>
  </xdr:twoCellAnchor>
  <xdr:twoCellAnchor>
    <xdr:from>
      <xdr:col>2</xdr:col>
      <xdr:colOff>678656</xdr:colOff>
      <xdr:row>27</xdr:row>
      <xdr:rowOff>95250</xdr:rowOff>
    </xdr:from>
    <xdr:to>
      <xdr:col>2</xdr:col>
      <xdr:colOff>3259931</xdr:colOff>
      <xdr:row>31</xdr:row>
      <xdr:rowOff>123825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EBBCB3E8-BA3F-409A-BB5E-4B240425462B}"/>
            </a:ext>
          </a:extLst>
        </xdr:cNvPr>
        <xdr:cNvSpPr/>
      </xdr:nvSpPr>
      <xdr:spPr bwMode="auto">
        <a:xfrm>
          <a:off x="1988344" y="5941219"/>
          <a:ext cx="2581275" cy="790575"/>
        </a:xfrm>
        <a:prstGeom prst="rect">
          <a:avLst/>
        </a:prstGeom>
        <a:noFill/>
        <a:ln w="1908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54000" tIns="45000" rIns="54000" bIns="45000"/>
        <a:lstStyle/>
        <a:p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_______________________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Henrique</a:t>
          </a:r>
          <a:r>
            <a:rPr lang="pt-BR" sz="1000" b="0" strike="noStrike" spc="-1" baseline="0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 Gonçalves da Cruz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Eng Civil - CREA 253.360/D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198611</xdr:colOff>
      <xdr:row>0</xdr:row>
      <xdr:rowOff>79144</xdr:rowOff>
    </xdr:from>
    <xdr:to>
      <xdr:col>2</xdr:col>
      <xdr:colOff>273844</xdr:colOff>
      <xdr:row>0</xdr:row>
      <xdr:rowOff>518583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1741"/>
        <a:stretch/>
      </xdr:blipFill>
      <xdr:spPr bwMode="auto">
        <a:xfrm>
          <a:off x="198611" y="79144"/>
          <a:ext cx="1886306" cy="439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724959</xdr:colOff>
      <xdr:row>0</xdr:row>
      <xdr:rowOff>38100</xdr:rowOff>
    </xdr:from>
    <xdr:to>
      <xdr:col>5</xdr:col>
      <xdr:colOff>180975</xdr:colOff>
      <xdr:row>1</xdr:row>
      <xdr:rowOff>228600</xdr:rowOff>
    </xdr:to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AB94F260-34F1-4DF2-9D3D-B838F5B166F5}"/>
            </a:ext>
          </a:extLst>
        </xdr:cNvPr>
        <xdr:cNvSpPr txBox="1">
          <a:spLocks noChangeArrowheads="1"/>
        </xdr:cNvSpPr>
      </xdr:nvSpPr>
      <xdr:spPr bwMode="auto">
        <a:xfrm>
          <a:off x="2106084" y="38100"/>
          <a:ext cx="5380566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pt-BR" sz="1400" b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PREFEITURA</a:t>
          </a:r>
          <a:r>
            <a:rPr lang="pt-BR" sz="1400" b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MUNICIPAL DE PONTE NOVA</a:t>
          </a:r>
        </a:p>
        <a:p>
          <a:pPr algn="ctr"/>
          <a:r>
            <a:rPr lang="pt-BR" sz="1200" b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ESTADO DE MINAS GERAIS</a:t>
          </a:r>
          <a:endParaRPr lang="pt-BR" sz="900" b="0" i="0" strike="noStrike">
            <a:solidFill>
              <a:srgbClr val="000000"/>
            </a:solidFill>
            <a:latin typeface="Century Gothic"/>
          </a:endParaRPr>
        </a:p>
      </xdr:txBody>
    </xdr:sp>
    <xdr:clientData/>
  </xdr:twoCellAnchor>
  <xdr:twoCellAnchor>
    <xdr:from>
      <xdr:col>2</xdr:col>
      <xdr:colOff>257178</xdr:colOff>
      <xdr:row>0</xdr:row>
      <xdr:rowOff>52389</xdr:rowOff>
    </xdr:from>
    <xdr:to>
      <xdr:col>2</xdr:col>
      <xdr:colOff>750221</xdr:colOff>
      <xdr:row>1</xdr:row>
      <xdr:rowOff>161925</xdr:rowOff>
    </xdr:to>
    <xdr:pic>
      <xdr:nvPicPr>
        <xdr:cNvPr id="13" name="Picture 1" descr="brasao">
          <a:extLst>
            <a:ext uri="{FF2B5EF4-FFF2-40B4-BE49-F238E27FC236}">
              <a16:creationId xmlns:a16="http://schemas.microsoft.com/office/drawing/2014/main" id="{13AE405A-4B8F-4D57-853F-0257D522D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3" y="52389"/>
          <a:ext cx="493043" cy="423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198611</xdr:colOff>
      <xdr:row>0</xdr:row>
      <xdr:rowOff>79144</xdr:rowOff>
    </xdr:from>
    <xdr:to>
      <xdr:col>2</xdr:col>
      <xdr:colOff>404812</xdr:colOff>
      <xdr:row>0</xdr:row>
      <xdr:rowOff>518583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3B21AB-B132-442C-B16C-A4A2C49BF90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1741"/>
        <a:stretch/>
      </xdr:blipFill>
      <xdr:spPr bwMode="auto">
        <a:xfrm>
          <a:off x="198611" y="79144"/>
          <a:ext cx="1887364" cy="439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'Henrique/Farm&#225;cia%20Tri&#226;ngulo/Planilha%20Or&#231;ament&#225;ria%20-%20Farm&#225;cia%20Tri&#226;ngu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CRONOGRAMA FIS FINANC "/>
      <sheetName val="Planilha Custos"/>
      <sheetName val="Composições"/>
      <sheetName val="levantamento"/>
    </sheetNames>
    <sheetDataSet>
      <sheetData sheetId="0">
        <row r="25">
          <cell r="D25">
            <v>0.29459999999999997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6"/>
  <sheetViews>
    <sheetView zoomScale="80" zoomScaleNormal="80" workbookViewId="0">
      <selection activeCell="L38" sqref="L38"/>
    </sheetView>
  </sheetViews>
  <sheetFormatPr defaultRowHeight="15" x14ac:dyDescent="0.25"/>
  <cols>
    <col min="2" max="2" width="10.5703125" bestFit="1" customWidth="1"/>
    <col min="3" max="3" width="63" customWidth="1"/>
    <col min="4" max="4" width="15.140625" customWidth="1"/>
  </cols>
  <sheetData>
    <row r="2" spans="2:4" x14ac:dyDescent="0.25">
      <c r="B2" s="225"/>
      <c r="C2" s="225"/>
      <c r="D2" s="225"/>
    </row>
    <row r="3" spans="2:4" ht="27" customHeight="1" x14ac:dyDescent="0.25">
      <c r="B3" s="225"/>
      <c r="C3" s="225"/>
      <c r="D3" s="225"/>
    </row>
    <row r="4" spans="2:4" ht="26.25" customHeight="1" thickBot="1" x14ac:dyDescent="0.3">
      <c r="B4" s="226" t="s">
        <v>28</v>
      </c>
      <c r="C4" s="226"/>
      <c r="D4" s="226"/>
    </row>
    <row r="5" spans="2:4" x14ac:dyDescent="0.25">
      <c r="B5" s="8" t="s">
        <v>29</v>
      </c>
      <c r="C5" s="9" t="s">
        <v>30</v>
      </c>
      <c r="D5" s="10"/>
    </row>
    <row r="6" spans="2:4" ht="17.25" x14ac:dyDescent="0.25">
      <c r="B6" s="11" t="s">
        <v>31</v>
      </c>
      <c r="C6" s="12" t="s">
        <v>32</v>
      </c>
      <c r="D6" s="13">
        <v>4.8899999999999999E-2</v>
      </c>
    </row>
    <row r="7" spans="2:4" ht="17.25" x14ac:dyDescent="0.25">
      <c r="B7" s="14" t="s">
        <v>33</v>
      </c>
      <c r="C7" s="15" t="s">
        <v>34</v>
      </c>
      <c r="D7" s="16">
        <v>0.01</v>
      </c>
    </row>
    <row r="8" spans="2:4" ht="17.25" x14ac:dyDescent="0.25">
      <c r="B8" s="17" t="s">
        <v>35</v>
      </c>
      <c r="C8" s="18" t="s">
        <v>36</v>
      </c>
      <c r="D8" s="19">
        <v>1.2699999999999999E-2</v>
      </c>
    </row>
    <row r="9" spans="2:4" ht="15.75" thickBot="1" x14ac:dyDescent="0.3">
      <c r="B9" s="20"/>
      <c r="C9" s="21" t="s">
        <v>37</v>
      </c>
      <c r="D9" s="22">
        <f>SUM(D6:D8)</f>
        <v>7.1599999999999997E-2</v>
      </c>
    </row>
    <row r="10" spans="2:4" ht="18" thickBot="1" x14ac:dyDescent="0.3">
      <c r="B10" s="23"/>
      <c r="C10" s="24"/>
      <c r="D10" s="24"/>
    </row>
    <row r="11" spans="2:4" x14ac:dyDescent="0.25">
      <c r="B11" s="25" t="s">
        <v>38</v>
      </c>
      <c r="C11" s="26" t="s">
        <v>39</v>
      </c>
      <c r="D11" s="27"/>
    </row>
    <row r="12" spans="2:4" ht="17.25" x14ac:dyDescent="0.25">
      <c r="B12" s="28" t="s">
        <v>40</v>
      </c>
      <c r="C12" s="29" t="s">
        <v>41</v>
      </c>
      <c r="D12" s="30">
        <v>7.9699999999999993E-2</v>
      </c>
    </row>
    <row r="13" spans="2:4" ht="15.75" thickBot="1" x14ac:dyDescent="0.3">
      <c r="B13" s="31"/>
      <c r="C13" s="32" t="s">
        <v>42</v>
      </c>
      <c r="D13" s="22">
        <f>SUM(D12)</f>
        <v>7.9699999999999993E-2</v>
      </c>
    </row>
    <row r="14" spans="2:4" ht="18" thickBot="1" x14ac:dyDescent="0.3">
      <c r="B14" s="23"/>
      <c r="C14" s="24"/>
      <c r="D14" s="24"/>
    </row>
    <row r="15" spans="2:4" x14ac:dyDescent="0.25">
      <c r="B15" s="25" t="s">
        <v>43</v>
      </c>
      <c r="C15" s="26" t="s">
        <v>44</v>
      </c>
      <c r="D15" s="27"/>
    </row>
    <row r="16" spans="2:4" ht="17.25" x14ac:dyDescent="0.25">
      <c r="B16" s="33" t="s">
        <v>45</v>
      </c>
      <c r="C16" s="12" t="s">
        <v>46</v>
      </c>
      <c r="D16" s="34">
        <v>6.4999999999999997E-3</v>
      </c>
    </row>
    <row r="17" spans="2:4" ht="17.25" x14ac:dyDescent="0.25">
      <c r="B17" s="35" t="s">
        <v>47</v>
      </c>
      <c r="C17" s="15" t="s">
        <v>48</v>
      </c>
      <c r="D17" s="36">
        <v>0.03</v>
      </c>
    </row>
    <row r="18" spans="2:4" ht="17.25" x14ac:dyDescent="0.25">
      <c r="B18" s="35" t="s">
        <v>49</v>
      </c>
      <c r="C18" s="37" t="s">
        <v>50</v>
      </c>
      <c r="D18" s="36">
        <v>0.03</v>
      </c>
    </row>
    <row r="19" spans="2:4" ht="17.25" x14ac:dyDescent="0.25">
      <c r="B19" s="38" t="s">
        <v>51</v>
      </c>
      <c r="C19" s="39" t="s">
        <v>52</v>
      </c>
      <c r="D19" s="40">
        <v>4.4999999999999998E-2</v>
      </c>
    </row>
    <row r="20" spans="2:4" ht="15.75" thickBot="1" x14ac:dyDescent="0.3">
      <c r="B20" s="41"/>
      <c r="C20" s="32" t="s">
        <v>53</v>
      </c>
      <c r="D20" s="22">
        <f>D16+D17+D18/2+D19</f>
        <v>9.6500000000000002E-2</v>
      </c>
    </row>
    <row r="21" spans="2:4" ht="15.75" thickBot="1" x14ac:dyDescent="0.3">
      <c r="B21" s="42"/>
      <c r="C21" s="23"/>
      <c r="D21" s="43"/>
    </row>
    <row r="22" spans="2:4" x14ac:dyDescent="0.25">
      <c r="B22" s="25" t="s">
        <v>54</v>
      </c>
      <c r="C22" s="26" t="s">
        <v>55</v>
      </c>
      <c r="D22" s="27"/>
    </row>
    <row r="23" spans="2:4" ht="17.25" x14ac:dyDescent="0.25">
      <c r="B23" s="44" t="s">
        <v>56</v>
      </c>
      <c r="C23" s="45" t="s">
        <v>57</v>
      </c>
      <c r="D23" s="46">
        <v>1.3899999999999999E-2</v>
      </c>
    </row>
    <row r="24" spans="2:4" ht="15.75" thickBot="1" x14ac:dyDescent="0.3">
      <c r="B24" s="31"/>
      <c r="C24" s="32" t="s">
        <v>58</v>
      </c>
      <c r="D24" s="47">
        <f>SUM(D23)</f>
        <v>1.3899999999999999E-2</v>
      </c>
    </row>
    <row r="25" spans="2:4" ht="18" thickBot="1" x14ac:dyDescent="0.3">
      <c r="B25" s="23"/>
      <c r="C25" s="24"/>
      <c r="D25" s="24"/>
    </row>
    <row r="26" spans="2:4" ht="16.5" thickBot="1" x14ac:dyDescent="0.3">
      <c r="B26" s="227" t="s">
        <v>59</v>
      </c>
      <c r="C26" s="228"/>
      <c r="D26" s="48">
        <f>ROUND(((1+(D6+D7+D8))*(1+D24)*(1+D13)/(1-D20))-1,4)</f>
        <v>0.2984</v>
      </c>
    </row>
  </sheetData>
  <mergeCells count="3">
    <mergeCell ref="B2:D3"/>
    <mergeCell ref="B4:D4"/>
    <mergeCell ref="B26:C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view="pageBreakPreview" zoomScale="145" zoomScaleNormal="100" zoomScaleSheetLayoutView="145" workbookViewId="0">
      <selection activeCell="E15" sqref="E15:I17"/>
    </sheetView>
  </sheetViews>
  <sheetFormatPr defaultRowHeight="15" x14ac:dyDescent="0.25"/>
  <cols>
    <col min="2" max="2" width="31.7109375" customWidth="1"/>
    <col min="3" max="3" width="15.28515625" customWidth="1"/>
    <col min="4" max="4" width="15.140625" customWidth="1"/>
    <col min="5" max="5" width="14.140625" customWidth="1"/>
    <col min="6" max="6" width="12.7109375" customWidth="1"/>
    <col min="7" max="7" width="7.42578125" customWidth="1"/>
    <col min="8" max="8" width="7.140625" customWidth="1"/>
    <col min="9" max="9" width="7.42578125" customWidth="1"/>
    <col min="11" max="11" width="12.7109375" bestFit="1" customWidth="1"/>
  </cols>
  <sheetData>
    <row r="1" spans="1:11" ht="24.75" customHeight="1" thickBot="1" x14ac:dyDescent="0.3">
      <c r="A1" s="229" t="s">
        <v>2</v>
      </c>
      <c r="B1" s="230"/>
      <c r="C1" s="230"/>
      <c r="D1" s="230"/>
      <c r="E1" s="230"/>
      <c r="F1" s="230"/>
      <c r="G1" s="230"/>
      <c r="H1" s="230"/>
      <c r="I1" s="231"/>
      <c r="J1" s="66"/>
    </row>
    <row r="2" spans="1:11" ht="3" customHeight="1" thickBot="1" x14ac:dyDescent="0.3">
      <c r="A2" s="232"/>
      <c r="B2" s="233"/>
      <c r="C2" s="233"/>
      <c r="D2" s="233"/>
      <c r="E2" s="233"/>
      <c r="F2" s="233"/>
      <c r="G2" s="233"/>
      <c r="H2" s="233"/>
      <c r="I2" s="234"/>
      <c r="J2" s="67"/>
    </row>
    <row r="3" spans="1:11" ht="22.5" customHeight="1" thickBot="1" x14ac:dyDescent="0.3">
      <c r="A3" s="235" t="s">
        <v>187</v>
      </c>
      <c r="B3" s="236"/>
      <c r="C3" s="237" t="s">
        <v>289</v>
      </c>
      <c r="D3" s="238"/>
      <c r="E3" s="238"/>
      <c r="F3" s="236"/>
      <c r="G3" s="239" t="s">
        <v>188</v>
      </c>
      <c r="H3" s="240"/>
      <c r="I3" s="241"/>
      <c r="J3" s="50"/>
    </row>
    <row r="4" spans="1:11" ht="26.25" thickBot="1" x14ac:dyDescent="0.3">
      <c r="A4" s="51" t="s">
        <v>76</v>
      </c>
      <c r="B4" s="52" t="s">
        <v>77</v>
      </c>
      <c r="C4" s="53" t="s">
        <v>78</v>
      </c>
      <c r="D4" s="54" t="s">
        <v>79</v>
      </c>
      <c r="E4" s="55" t="s">
        <v>80</v>
      </c>
      <c r="F4" s="55" t="s">
        <v>81</v>
      </c>
      <c r="G4" s="55" t="s">
        <v>82</v>
      </c>
      <c r="H4" s="55" t="s">
        <v>83</v>
      </c>
      <c r="I4" s="55" t="s">
        <v>84</v>
      </c>
      <c r="J4" s="50"/>
    </row>
    <row r="5" spans="1:11" ht="15.75" thickBot="1" x14ac:dyDescent="0.3">
      <c r="A5" s="260">
        <v>1</v>
      </c>
      <c r="B5" s="262" t="str">
        <f>'Praça Jose Godoy'!C9</f>
        <v>SERVIÇOS PRELIMINARES</v>
      </c>
      <c r="C5" s="56" t="s">
        <v>85</v>
      </c>
      <c r="D5" s="57">
        <f>D6/D14</f>
        <v>0.29122561072383057</v>
      </c>
      <c r="E5" s="58">
        <v>1</v>
      </c>
      <c r="F5" s="59"/>
      <c r="G5" s="59"/>
      <c r="H5" s="59"/>
      <c r="I5" s="59"/>
      <c r="J5" s="50"/>
    </row>
    <row r="6" spans="1:11" ht="15.75" thickBot="1" x14ac:dyDescent="0.3">
      <c r="A6" s="261"/>
      <c r="B6" s="263"/>
      <c r="C6" s="56" t="s">
        <v>86</v>
      </c>
      <c r="D6" s="168">
        <f>'Praça Jose Godoy'!H9</f>
        <v>8960.4616255679994</v>
      </c>
      <c r="E6" s="61">
        <f>D6*E5</f>
        <v>8960.4616255679994</v>
      </c>
      <c r="F6" s="59"/>
      <c r="G6" s="59"/>
      <c r="H6" s="59"/>
      <c r="I6" s="59"/>
      <c r="J6" s="50"/>
    </row>
    <row r="7" spans="1:11" ht="15.75" thickBot="1" x14ac:dyDescent="0.3">
      <c r="A7" s="260">
        <v>2</v>
      </c>
      <c r="B7" s="262" t="str">
        <f>'Praça Jose Godoy'!C27</f>
        <v>DIVERSOS</v>
      </c>
      <c r="C7" s="56" t="s">
        <v>85</v>
      </c>
      <c r="D7" s="57">
        <f>D8/D14</f>
        <v>0.5706806125901136</v>
      </c>
      <c r="E7" s="58">
        <v>1</v>
      </c>
      <c r="F7" s="60"/>
      <c r="G7" s="60"/>
      <c r="H7" s="60"/>
      <c r="I7" s="60"/>
      <c r="J7" s="50"/>
    </row>
    <row r="8" spans="1:11" ht="15.75" thickBot="1" x14ac:dyDescent="0.3">
      <c r="A8" s="261"/>
      <c r="B8" s="263"/>
      <c r="C8" s="56" t="s">
        <v>86</v>
      </c>
      <c r="D8" s="168">
        <f>'Praça Jose Godoy'!H27</f>
        <v>17558.76386304</v>
      </c>
      <c r="E8" s="61">
        <f>D8*E7</f>
        <v>17558.76386304</v>
      </c>
      <c r="F8" s="59"/>
      <c r="G8" s="59"/>
      <c r="H8" s="59"/>
      <c r="I8" s="59"/>
      <c r="J8" s="50"/>
    </row>
    <row r="9" spans="1:11" ht="15.75" thickBot="1" x14ac:dyDescent="0.3">
      <c r="A9" s="260">
        <v>5</v>
      </c>
      <c r="B9" s="262" t="str">
        <f>'Praça Jose Godoy'!C43</f>
        <v>INSTALAÇÕES ELÉTRICAS</v>
      </c>
      <c r="C9" s="62" t="s">
        <v>85</v>
      </c>
      <c r="D9" s="57">
        <f>D10/D14</f>
        <v>0.13809403247286883</v>
      </c>
      <c r="E9" s="58">
        <v>1</v>
      </c>
      <c r="F9" s="58"/>
      <c r="G9" s="60"/>
      <c r="H9" s="60"/>
      <c r="I9" s="60"/>
      <c r="J9" s="50"/>
    </row>
    <row r="10" spans="1:11" ht="15.75" thickBot="1" x14ac:dyDescent="0.3">
      <c r="A10" s="261"/>
      <c r="B10" s="266"/>
      <c r="C10" s="62" t="s">
        <v>86</v>
      </c>
      <c r="D10" s="168">
        <f>'Praça Jose Godoy'!H43</f>
        <v>4248.8923814688005</v>
      </c>
      <c r="E10" s="68">
        <f>D10*E9</f>
        <v>4248.8923814688005</v>
      </c>
      <c r="F10" s="68"/>
      <c r="G10" s="59"/>
      <c r="H10" s="59"/>
      <c r="I10" s="59"/>
      <c r="J10" s="50"/>
    </row>
    <row r="11" spans="1:11" ht="15.75" hidden="1" thickBot="1" x14ac:dyDescent="0.3">
      <c r="A11" s="260">
        <v>6</v>
      </c>
      <c r="B11" s="262" t="e">
        <f>'Praça Jose Godoy'!#REF!</f>
        <v>#REF!</v>
      </c>
      <c r="C11" s="62" t="s">
        <v>85</v>
      </c>
      <c r="D11" s="57" t="e">
        <f>D12/D14</f>
        <v>#REF!</v>
      </c>
      <c r="E11" s="58">
        <v>1</v>
      </c>
      <c r="F11" s="58"/>
      <c r="G11" s="59"/>
      <c r="H11" s="59"/>
      <c r="I11" s="59"/>
      <c r="J11" s="50"/>
    </row>
    <row r="12" spans="1:11" hidden="1" x14ac:dyDescent="0.25">
      <c r="A12" s="261"/>
      <c r="B12" s="266"/>
      <c r="C12" s="62" t="s">
        <v>86</v>
      </c>
      <c r="D12" s="168" t="e">
        <f>'Praça Jose Godoy'!#REF!</f>
        <v>#REF!</v>
      </c>
      <c r="E12" s="61" t="e">
        <f>D12*E11</f>
        <v>#REF!</v>
      </c>
      <c r="F12" s="68"/>
      <c r="G12" s="59"/>
      <c r="H12" s="59"/>
      <c r="I12" s="59"/>
      <c r="J12" s="50"/>
    </row>
    <row r="13" spans="1:11" ht="15" customHeight="1" thickBot="1" x14ac:dyDescent="0.3">
      <c r="A13" s="264" t="s">
        <v>74</v>
      </c>
      <c r="B13" s="265"/>
      <c r="C13" s="63" t="s">
        <v>85</v>
      </c>
      <c r="D13" s="64">
        <f>D5+D7+D9</f>
        <v>1.0000002557868131</v>
      </c>
      <c r="E13" s="64">
        <f>E14/D14</f>
        <v>1</v>
      </c>
      <c r="F13" s="64"/>
      <c r="G13" s="65"/>
      <c r="H13" s="65"/>
      <c r="I13" s="65"/>
      <c r="J13" s="50"/>
      <c r="K13" s="97"/>
    </row>
    <row r="14" spans="1:11" ht="15.75" thickBot="1" x14ac:dyDescent="0.3">
      <c r="A14" s="264"/>
      <c r="B14" s="265"/>
      <c r="C14" s="85" t="s">
        <v>86</v>
      </c>
      <c r="D14" s="169">
        <v>30768.11</v>
      </c>
      <c r="E14" s="86">
        <v>30768.11</v>
      </c>
      <c r="F14" s="86"/>
      <c r="G14" s="87"/>
      <c r="H14" s="87"/>
      <c r="I14" s="87"/>
      <c r="J14" s="50"/>
      <c r="K14" s="96"/>
    </row>
    <row r="15" spans="1:11" ht="15" customHeight="1" x14ac:dyDescent="0.25">
      <c r="A15" s="242" t="s">
        <v>305</v>
      </c>
      <c r="B15" s="243"/>
      <c r="C15" s="243"/>
      <c r="D15" s="244"/>
      <c r="E15" s="251" t="s">
        <v>195</v>
      </c>
      <c r="F15" s="252"/>
      <c r="G15" s="252"/>
      <c r="H15" s="252"/>
      <c r="I15" s="253"/>
    </row>
    <row r="16" spans="1:11" ht="15" customHeight="1" x14ac:dyDescent="0.25">
      <c r="A16" s="245"/>
      <c r="B16" s="246"/>
      <c r="C16" s="246"/>
      <c r="D16" s="247"/>
      <c r="E16" s="254"/>
      <c r="F16" s="255"/>
      <c r="G16" s="255"/>
      <c r="H16" s="255"/>
      <c r="I16" s="256"/>
    </row>
    <row r="17" spans="1:9" ht="30.75" customHeight="1" thickBot="1" x14ac:dyDescent="0.3">
      <c r="A17" s="248"/>
      <c r="B17" s="249"/>
      <c r="C17" s="249"/>
      <c r="D17" s="250"/>
      <c r="E17" s="257"/>
      <c r="F17" s="258"/>
      <c r="G17" s="258"/>
      <c r="H17" s="258"/>
      <c r="I17" s="259"/>
    </row>
  </sheetData>
  <mergeCells count="16">
    <mergeCell ref="A15:D17"/>
    <mergeCell ref="E15:I17"/>
    <mergeCell ref="A5:A6"/>
    <mergeCell ref="B5:B6"/>
    <mergeCell ref="A7:A8"/>
    <mergeCell ref="B7:B8"/>
    <mergeCell ref="A13:B14"/>
    <mergeCell ref="A9:A10"/>
    <mergeCell ref="B9:B10"/>
    <mergeCell ref="A11:A12"/>
    <mergeCell ref="B11:B12"/>
    <mergeCell ref="A1:I1"/>
    <mergeCell ref="A2:I2"/>
    <mergeCell ref="A3:B3"/>
    <mergeCell ref="C3:F3"/>
    <mergeCell ref="G3:I3"/>
  </mergeCells>
  <pageMargins left="0.82677165354330717" right="0.23622047244094491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3"/>
  <sheetViews>
    <sheetView zoomScale="80" zoomScaleNormal="80" workbookViewId="0">
      <selection activeCell="M14" sqref="M14"/>
    </sheetView>
  </sheetViews>
  <sheetFormatPr defaultRowHeight="15" x14ac:dyDescent="0.25"/>
  <cols>
    <col min="1" max="1" width="9.5703125" style="101" customWidth="1"/>
    <col min="2" max="2" width="17.42578125" style="102" customWidth="1"/>
    <col min="3" max="3" width="12" style="102" customWidth="1"/>
    <col min="4" max="4" width="2.7109375" style="102" customWidth="1"/>
    <col min="5" max="5" width="18.140625" style="102" bestFit="1" customWidth="1"/>
    <col min="6" max="6" width="2.5703125" style="102" customWidth="1"/>
    <col min="7" max="7" width="18.28515625" style="102" customWidth="1"/>
    <col min="8" max="9" width="7" style="102" customWidth="1"/>
    <col min="10" max="10" width="20.5703125" style="102" customWidth="1"/>
    <col min="11" max="20" width="7" style="102" customWidth="1"/>
    <col min="21" max="21" width="12.140625" style="102" customWidth="1"/>
    <col min="22" max="22" width="9.5703125" style="102" customWidth="1"/>
    <col min="23" max="23" width="12.28515625" style="102" bestFit="1" customWidth="1"/>
    <col min="24" max="24" width="11.7109375" style="102" bestFit="1" customWidth="1"/>
    <col min="25" max="27" width="9.140625" style="102"/>
    <col min="28" max="28" width="4" style="102" customWidth="1"/>
    <col min="29" max="30" width="9.140625" style="102"/>
    <col min="31" max="31" width="10.7109375" style="102" bestFit="1" customWidth="1"/>
    <col min="32" max="32" width="9.5703125" style="102" customWidth="1"/>
    <col min="33" max="33" width="4.42578125" style="102" customWidth="1"/>
    <col min="34" max="16384" width="9.140625" style="102"/>
  </cols>
  <sheetData>
    <row r="1" spans="1:32" s="100" customFormat="1" ht="38.25" customHeight="1" x14ac:dyDescent="0.25">
      <c r="A1" s="98"/>
      <c r="B1" s="267" t="s">
        <v>142</v>
      </c>
      <c r="C1" s="267"/>
      <c r="D1" s="267"/>
      <c r="E1" s="267"/>
      <c r="F1" s="267"/>
      <c r="G1" s="267"/>
      <c r="J1" s="99" t="s">
        <v>163</v>
      </c>
    </row>
    <row r="2" spans="1:32" ht="26.25" customHeight="1" x14ac:dyDescent="0.25">
      <c r="B2" s="268" t="s">
        <v>97</v>
      </c>
      <c r="C2" s="268"/>
      <c r="E2" s="103" t="s">
        <v>148</v>
      </c>
      <c r="G2" s="103" t="s">
        <v>154</v>
      </c>
      <c r="J2" s="103" t="s">
        <v>164</v>
      </c>
      <c r="K2" s="102" t="s">
        <v>167</v>
      </c>
      <c r="U2" s="268" t="s">
        <v>103</v>
      </c>
      <c r="V2" s="268"/>
      <c r="W2" s="268"/>
      <c r="X2" s="268"/>
    </row>
    <row r="3" spans="1:32" x14ac:dyDescent="0.25">
      <c r="B3" s="104" t="s">
        <v>93</v>
      </c>
      <c r="C3" s="134" t="s">
        <v>147</v>
      </c>
      <c r="E3" s="104" t="s">
        <v>98</v>
      </c>
      <c r="G3" s="104" t="s">
        <v>155</v>
      </c>
      <c r="J3" s="134" t="s">
        <v>120</v>
      </c>
      <c r="U3" s="270" t="s">
        <v>120</v>
      </c>
      <c r="V3" s="270"/>
      <c r="W3" s="270"/>
      <c r="X3" s="270"/>
    </row>
    <row r="4" spans="1:32" x14ac:dyDescent="0.25">
      <c r="A4" s="102"/>
      <c r="B4" s="98">
        <v>119.15</v>
      </c>
      <c r="C4" s="98" t="s">
        <v>143</v>
      </c>
      <c r="E4" s="102">
        <v>28.65</v>
      </c>
      <c r="G4" s="102">
        <v>2.79</v>
      </c>
      <c r="J4" s="102" t="s">
        <v>168</v>
      </c>
      <c r="U4" s="102" t="s">
        <v>104</v>
      </c>
    </row>
    <row r="5" spans="1:32" x14ac:dyDescent="0.25">
      <c r="A5" s="102"/>
      <c r="B5" s="98">
        <f>75.1+3.76</f>
        <v>78.86</v>
      </c>
      <c r="C5" s="98" t="s">
        <v>144</v>
      </c>
      <c r="E5" s="102">
        <v>49.11</v>
      </c>
      <c r="G5" s="102">
        <v>5.71</v>
      </c>
      <c r="J5" s="102">
        <f>0.1*0.1*25</f>
        <v>0.25000000000000006</v>
      </c>
      <c r="U5" s="105" t="s">
        <v>105</v>
      </c>
      <c r="V5" s="105" t="s">
        <v>106</v>
      </c>
      <c r="W5" s="105" t="s">
        <v>107</v>
      </c>
      <c r="X5" s="105" t="s">
        <v>108</v>
      </c>
    </row>
    <row r="6" spans="1:32" x14ac:dyDescent="0.25">
      <c r="A6" s="102"/>
      <c r="B6" s="98">
        <f>(6.95+6.65+6.75+5.49)*2</f>
        <v>51.680000000000007</v>
      </c>
      <c r="C6" s="98" t="s">
        <v>145</v>
      </c>
      <c r="D6" s="106"/>
      <c r="E6" s="102">
        <v>9.86</v>
      </c>
      <c r="G6" s="102">
        <v>4.2699999999999996</v>
      </c>
      <c r="J6" s="102" t="s">
        <v>169</v>
      </c>
      <c r="U6" s="108">
        <v>0.15</v>
      </c>
      <c r="V6" s="108">
        <v>0.2</v>
      </c>
      <c r="W6" s="108">
        <v>120</v>
      </c>
      <c r="X6" s="109">
        <f>U6*V6*W6</f>
        <v>3.5999999999999996</v>
      </c>
    </row>
    <row r="7" spans="1:32" ht="15.75" thickBot="1" x14ac:dyDescent="0.3">
      <c r="A7" s="102"/>
      <c r="B7" s="98">
        <f>6.93+8.24+8.4</f>
        <v>23.57</v>
      </c>
      <c r="C7" s="98" t="s">
        <v>146</v>
      </c>
      <c r="D7" s="106"/>
      <c r="E7" s="102">
        <v>53.74</v>
      </c>
      <c r="G7" s="102">
        <v>8.36</v>
      </c>
      <c r="J7" s="102">
        <v>0.25</v>
      </c>
      <c r="U7" s="102" t="s">
        <v>109</v>
      </c>
    </row>
    <row r="8" spans="1:32" x14ac:dyDescent="0.25">
      <c r="A8" s="102"/>
      <c r="B8" s="107"/>
      <c r="C8" s="107"/>
      <c r="D8" s="106"/>
      <c r="E8" s="102">
        <v>64.489999999999995</v>
      </c>
      <c r="G8" s="102">
        <v>6.79</v>
      </c>
      <c r="J8" s="102" t="s">
        <v>170</v>
      </c>
      <c r="U8" s="105" t="s">
        <v>106</v>
      </c>
      <c r="V8" s="105" t="s">
        <v>110</v>
      </c>
      <c r="W8" s="105" t="s">
        <v>6</v>
      </c>
      <c r="X8" s="105" t="s">
        <v>111</v>
      </c>
      <c r="AC8" s="110" t="s">
        <v>104</v>
      </c>
      <c r="AD8" s="111"/>
      <c r="AE8" s="111"/>
      <c r="AF8" s="112"/>
    </row>
    <row r="9" spans="1:32" x14ac:dyDescent="0.25">
      <c r="A9" s="102"/>
      <c r="B9" s="98">
        <f>SUM(B4:B8)</f>
        <v>273.26</v>
      </c>
      <c r="C9" s="98" t="s">
        <v>74</v>
      </c>
      <c r="D9" s="269"/>
      <c r="E9" s="102">
        <v>16.61</v>
      </c>
      <c r="G9" s="102">
        <v>7.87</v>
      </c>
      <c r="J9" s="102">
        <v>50</v>
      </c>
      <c r="U9" s="108">
        <v>0.2</v>
      </c>
      <c r="V9" s="108">
        <v>120</v>
      </c>
      <c r="W9" s="108">
        <v>2</v>
      </c>
      <c r="X9" s="109">
        <f>U9*V9*W9</f>
        <v>48</v>
      </c>
      <c r="AC9" s="113" t="s">
        <v>105</v>
      </c>
      <c r="AD9" s="105" t="s">
        <v>106</v>
      </c>
      <c r="AE9" s="105" t="s">
        <v>107</v>
      </c>
      <c r="AF9" s="114" t="s">
        <v>108</v>
      </c>
    </row>
    <row r="10" spans="1:32" ht="15.75" thickBot="1" x14ac:dyDescent="0.3">
      <c r="A10" s="102"/>
      <c r="D10" s="269"/>
      <c r="E10" s="102">
        <v>41.83</v>
      </c>
      <c r="G10" s="102">
        <v>8.07</v>
      </c>
      <c r="J10" s="102" t="s">
        <v>165</v>
      </c>
      <c r="U10" s="102" t="s">
        <v>112</v>
      </c>
      <c r="AC10" s="115">
        <v>0.2</v>
      </c>
      <c r="AD10" s="116">
        <v>0.3</v>
      </c>
      <c r="AE10" s="116">
        <v>120</v>
      </c>
      <c r="AF10" s="117">
        <f>AC10*AD10*AE10</f>
        <v>7.1999999999999993</v>
      </c>
    </row>
    <row r="11" spans="1:32" x14ac:dyDescent="0.25">
      <c r="A11" s="102"/>
      <c r="D11" s="269"/>
      <c r="E11" s="102">
        <v>24.75</v>
      </c>
      <c r="G11" s="102">
        <v>9.8699999999999992</v>
      </c>
      <c r="J11" s="102">
        <f>25*5*0.395</f>
        <v>49.375</v>
      </c>
      <c r="U11" s="105" t="s">
        <v>105</v>
      </c>
      <c r="V11" s="105" t="s">
        <v>106</v>
      </c>
      <c r="W11" s="105" t="s">
        <v>107</v>
      </c>
      <c r="X11" s="105" t="s">
        <v>108</v>
      </c>
      <c r="AC11" s="110" t="s">
        <v>109</v>
      </c>
      <c r="AD11" s="118"/>
      <c r="AE11" s="118"/>
      <c r="AF11" s="119"/>
    </row>
    <row r="12" spans="1:32" x14ac:dyDescent="0.25">
      <c r="A12" s="102"/>
      <c r="D12" s="106"/>
      <c r="G12" s="102">
        <v>8.67</v>
      </c>
      <c r="J12" s="135" t="s">
        <v>171</v>
      </c>
      <c r="U12" s="108">
        <v>0.15</v>
      </c>
      <c r="V12" s="108">
        <v>0.05</v>
      </c>
      <c r="W12" s="108">
        <v>120</v>
      </c>
      <c r="X12" s="120">
        <f>U12*V12*W12</f>
        <v>0.89999999999999991</v>
      </c>
      <c r="AC12" s="113" t="s">
        <v>106</v>
      </c>
      <c r="AD12" s="105" t="s">
        <v>110</v>
      </c>
      <c r="AE12" s="105" t="s">
        <v>6</v>
      </c>
      <c r="AF12" s="114" t="s">
        <v>111</v>
      </c>
    </row>
    <row r="13" spans="1:32" ht="15.75" thickBot="1" x14ac:dyDescent="0.3">
      <c r="A13" s="102"/>
      <c r="D13" s="106"/>
      <c r="E13" s="107"/>
      <c r="G13" s="102">
        <v>5.89</v>
      </c>
      <c r="J13" s="102" t="s">
        <v>170</v>
      </c>
      <c r="U13" s="102" t="s">
        <v>113</v>
      </c>
      <c r="AC13" s="121">
        <v>0.3</v>
      </c>
      <c r="AD13" s="122">
        <v>120</v>
      </c>
      <c r="AE13" s="122">
        <v>2</v>
      </c>
      <c r="AF13" s="123">
        <f>AC13*AD13*AE13</f>
        <v>72</v>
      </c>
    </row>
    <row r="14" spans="1:32" x14ac:dyDescent="0.25">
      <c r="A14" s="102"/>
      <c r="D14" s="106"/>
      <c r="E14" s="124">
        <f>SUM(E4:E13)</f>
        <v>289.03999999999996</v>
      </c>
      <c r="G14" s="102">
        <v>6.22</v>
      </c>
      <c r="J14" s="102">
        <f>2.2*25</f>
        <v>55.000000000000007</v>
      </c>
      <c r="U14" s="105" t="s">
        <v>105</v>
      </c>
      <c r="V14" s="105" t="s">
        <v>106</v>
      </c>
      <c r="W14" s="105" t="s">
        <v>107</v>
      </c>
      <c r="X14" s="105" t="s">
        <v>108</v>
      </c>
      <c r="AC14" s="125" t="s">
        <v>112</v>
      </c>
      <c r="AD14" s="118"/>
      <c r="AE14" s="118"/>
      <c r="AF14" s="119"/>
    </row>
    <row r="15" spans="1:32" x14ac:dyDescent="0.25">
      <c r="A15" s="102"/>
      <c r="D15" s="106"/>
      <c r="G15" s="102">
        <v>7.14</v>
      </c>
      <c r="J15" s="102" t="s">
        <v>169</v>
      </c>
      <c r="U15" s="105">
        <v>0.15</v>
      </c>
      <c r="V15" s="105">
        <v>0.15</v>
      </c>
      <c r="W15" s="105">
        <v>120</v>
      </c>
      <c r="X15" s="126">
        <f>U15*V15*W15</f>
        <v>2.6999999999999997</v>
      </c>
      <c r="AC15" s="127" t="s">
        <v>105</v>
      </c>
      <c r="AD15" s="105" t="s">
        <v>106</v>
      </c>
      <c r="AE15" s="105" t="s">
        <v>110</v>
      </c>
      <c r="AF15" s="114" t="s">
        <v>108</v>
      </c>
    </row>
    <row r="16" spans="1:32" ht="15.75" thickBot="1" x14ac:dyDescent="0.3">
      <c r="A16" s="102"/>
      <c r="D16" s="106"/>
      <c r="G16" s="102">
        <v>7.32</v>
      </c>
      <c r="J16" s="102">
        <f>0.0816*25</f>
        <v>2.04</v>
      </c>
      <c r="U16" s="105">
        <v>0.25</v>
      </c>
      <c r="V16" s="105">
        <v>0.1</v>
      </c>
      <c r="W16" s="105">
        <v>120</v>
      </c>
      <c r="X16" s="126">
        <f>U16*V16*W16</f>
        <v>3</v>
      </c>
      <c r="AC16" s="121">
        <v>0.2</v>
      </c>
      <c r="AD16" s="122">
        <v>0.05</v>
      </c>
      <c r="AE16" s="122">
        <v>120</v>
      </c>
      <c r="AF16" s="123">
        <f>AC16*AD16*AE16</f>
        <v>1.2000000000000002</v>
      </c>
    </row>
    <row r="17" spans="1:32" x14ac:dyDescent="0.25">
      <c r="A17" s="102"/>
      <c r="D17" s="106"/>
      <c r="G17" s="102">
        <v>7.13</v>
      </c>
      <c r="J17" s="102" t="s">
        <v>172</v>
      </c>
      <c r="U17" s="107"/>
      <c r="V17" s="107"/>
      <c r="W17" s="107" t="s">
        <v>116</v>
      </c>
      <c r="X17" s="128">
        <f>X15+X16</f>
        <v>5.6999999999999993</v>
      </c>
      <c r="AC17" s="125" t="s">
        <v>113</v>
      </c>
      <c r="AD17" s="111" t="s">
        <v>114</v>
      </c>
      <c r="AE17" s="118"/>
      <c r="AF17" s="119"/>
    </row>
    <row r="18" spans="1:32" x14ac:dyDescent="0.25">
      <c r="A18" s="102"/>
      <c r="D18" s="106"/>
      <c r="G18" s="107">
        <v>7.78</v>
      </c>
      <c r="J18" s="102">
        <f>1*25*0.395</f>
        <v>9.875</v>
      </c>
      <c r="U18" s="102" t="s">
        <v>117</v>
      </c>
      <c r="AC18" s="127" t="s">
        <v>105</v>
      </c>
      <c r="AD18" s="105" t="s">
        <v>106</v>
      </c>
      <c r="AE18" s="105" t="s">
        <v>115</v>
      </c>
      <c r="AF18" s="114" t="s">
        <v>108</v>
      </c>
    </row>
    <row r="19" spans="1:32" x14ac:dyDescent="0.25">
      <c r="A19" s="102"/>
      <c r="D19" s="106"/>
      <c r="G19" s="124">
        <f>SUM(G4:G18)</f>
        <v>103.88</v>
      </c>
      <c r="U19" s="105" t="s">
        <v>110</v>
      </c>
      <c r="V19" s="105" t="s">
        <v>6</v>
      </c>
      <c r="W19" s="105" t="s">
        <v>118</v>
      </c>
      <c r="X19" s="105" t="s">
        <v>119</v>
      </c>
      <c r="AC19" s="127">
        <v>0.2</v>
      </c>
      <c r="AD19" s="105">
        <v>0.3</v>
      </c>
      <c r="AE19" s="105">
        <v>120</v>
      </c>
      <c r="AF19" s="129">
        <f>AC19*AD19*AE19</f>
        <v>7.1999999999999993</v>
      </c>
    </row>
    <row r="20" spans="1:32" x14ac:dyDescent="0.25">
      <c r="A20" s="102"/>
      <c r="D20" s="106"/>
      <c r="U20" s="105">
        <v>120</v>
      </c>
      <c r="V20" s="102">
        <v>6</v>
      </c>
      <c r="W20" s="102">
        <v>0.39500000000000002</v>
      </c>
      <c r="X20" s="126">
        <f>U20*V20*W20</f>
        <v>284.40000000000003</v>
      </c>
      <c r="AC20" s="127">
        <v>0.4</v>
      </c>
      <c r="AD20" s="102">
        <v>0.1</v>
      </c>
      <c r="AE20" s="102">
        <v>120</v>
      </c>
      <c r="AF20" s="129">
        <f>AC20*AD20*AE20</f>
        <v>4.8000000000000007</v>
      </c>
    </row>
    <row r="21" spans="1:32" ht="15.75" thickBot="1" x14ac:dyDescent="0.3">
      <c r="A21" s="102"/>
      <c r="D21" s="269"/>
      <c r="U21" s="105">
        <v>320</v>
      </c>
      <c r="V21" s="102">
        <v>1</v>
      </c>
      <c r="W21" s="102">
        <v>0.109</v>
      </c>
      <c r="X21" s="126">
        <f>U21*V21*W21</f>
        <v>34.880000000000003</v>
      </c>
      <c r="AC21" s="127"/>
      <c r="AE21" s="130" t="s">
        <v>116</v>
      </c>
      <c r="AF21" s="129">
        <f>AF19+AF20</f>
        <v>12</v>
      </c>
    </row>
    <row r="22" spans="1:32" x14ac:dyDescent="0.25">
      <c r="A22" s="102"/>
      <c r="D22" s="269"/>
      <c r="U22" s="107"/>
      <c r="V22" s="107"/>
      <c r="W22" s="107" t="s">
        <v>116</v>
      </c>
      <c r="X22" s="131">
        <f>X20+X21</f>
        <v>319.28000000000003</v>
      </c>
      <c r="AC22" s="110" t="s">
        <v>117</v>
      </c>
      <c r="AD22" s="118"/>
      <c r="AE22" s="118"/>
      <c r="AF22" s="119"/>
    </row>
    <row r="23" spans="1:32" x14ac:dyDescent="0.25">
      <c r="A23" s="102"/>
      <c r="D23" s="106"/>
      <c r="AC23" s="113" t="s">
        <v>110</v>
      </c>
      <c r="AD23" s="105" t="s">
        <v>6</v>
      </c>
      <c r="AE23" s="105" t="s">
        <v>118</v>
      </c>
      <c r="AF23" s="114" t="s">
        <v>119</v>
      </c>
    </row>
    <row r="24" spans="1:32" x14ac:dyDescent="0.25">
      <c r="A24" s="102"/>
      <c r="AC24" s="127">
        <v>120</v>
      </c>
      <c r="AD24" s="102">
        <v>4</v>
      </c>
      <c r="AE24" s="102">
        <v>0.39500000000000002</v>
      </c>
      <c r="AF24" s="132">
        <f>AC24*AD24*AE24</f>
        <v>189.60000000000002</v>
      </c>
    </row>
    <row r="25" spans="1:32" x14ac:dyDescent="0.25">
      <c r="A25" s="102"/>
      <c r="AC25" s="127">
        <v>320</v>
      </c>
      <c r="AD25" s="102">
        <v>1</v>
      </c>
      <c r="AE25" s="102">
        <v>0.109</v>
      </c>
      <c r="AF25" s="132">
        <f>AC25*AD25*AE25</f>
        <v>34.880000000000003</v>
      </c>
    </row>
    <row r="26" spans="1:32" ht="15.75" thickBot="1" x14ac:dyDescent="0.3">
      <c r="A26" s="102"/>
      <c r="AC26" s="121"/>
      <c r="AD26" s="122"/>
      <c r="AE26" s="133" t="s">
        <v>116</v>
      </c>
      <c r="AF26" s="123">
        <f>AF24+AF25</f>
        <v>224.48000000000002</v>
      </c>
    </row>
    <row r="27" spans="1:32" x14ac:dyDescent="0.25">
      <c r="A27" s="102"/>
      <c r="B27"/>
      <c r="C27"/>
      <c r="D27"/>
    </row>
    <row r="28" spans="1:32" x14ac:dyDescent="0.25">
      <c r="A28" s="102"/>
      <c r="B28"/>
      <c r="C28"/>
      <c r="D28"/>
    </row>
    <row r="29" spans="1:32" x14ac:dyDescent="0.25">
      <c r="A29" s="102"/>
      <c r="B29"/>
      <c r="C29"/>
      <c r="D29"/>
    </row>
    <row r="30" spans="1:32" x14ac:dyDescent="0.25">
      <c r="A30" s="102"/>
      <c r="B30"/>
      <c r="C30"/>
      <c r="D30"/>
    </row>
    <row r="31" spans="1:32" x14ac:dyDescent="0.25">
      <c r="B31"/>
      <c r="C31"/>
      <c r="D31"/>
    </row>
    <row r="32" spans="1:32" x14ac:dyDescent="0.25">
      <c r="B32"/>
      <c r="C32"/>
      <c r="D32"/>
    </row>
    <row r="33" spans="2:4" x14ac:dyDescent="0.25">
      <c r="B33"/>
      <c r="C33"/>
      <c r="D33"/>
    </row>
  </sheetData>
  <mergeCells count="6">
    <mergeCell ref="B1:G1"/>
    <mergeCell ref="B2:C2"/>
    <mergeCell ref="D9:D11"/>
    <mergeCell ref="D21:D22"/>
    <mergeCell ref="U2:X2"/>
    <mergeCell ref="U3:X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4"/>
  <sheetViews>
    <sheetView tabSelected="1" view="pageBreakPreview" zoomScale="85" zoomScaleNormal="90" zoomScaleSheetLayoutView="85" workbookViewId="0">
      <pane xSplit="2" ySplit="8" topLeftCell="C41" activePane="bottomRight" state="frozen"/>
      <selection pane="topRight" activeCell="C1" sqref="C1"/>
      <selection pane="bottomLeft" activeCell="A9" sqref="A9"/>
      <selection pane="bottomRight" activeCell="A5" sqref="A5:D5"/>
    </sheetView>
  </sheetViews>
  <sheetFormatPr defaultRowHeight="15" x14ac:dyDescent="0.25"/>
  <cols>
    <col min="1" max="1" width="10.140625" customWidth="1"/>
    <col min="2" max="2" width="17.140625" customWidth="1"/>
    <col min="3" max="3" width="72.5703125" customWidth="1"/>
    <col min="4" max="4" width="9.7109375" customWidth="1"/>
    <col min="5" max="5" width="9.28515625" customWidth="1"/>
    <col min="6" max="6" width="18.5703125" style="90" customWidth="1"/>
    <col min="7" max="7" width="17.7109375" style="90" customWidth="1"/>
    <col min="8" max="8" width="18.28515625" style="90" customWidth="1"/>
    <col min="9" max="9" width="5.42578125" style="146" customWidth="1"/>
    <col min="10" max="10" width="13.42578125" style="146" bestFit="1" customWidth="1"/>
    <col min="11" max="11" width="10.7109375" style="146" bestFit="1" customWidth="1"/>
    <col min="12" max="12" width="13.42578125" style="146" bestFit="1" customWidth="1"/>
    <col min="13" max="13" width="19.140625" style="146" customWidth="1"/>
    <col min="14" max="14" width="9.140625" style="146"/>
  </cols>
  <sheetData>
    <row r="1" spans="1:14" ht="45.75" customHeight="1" x14ac:dyDescent="0.3">
      <c r="A1" s="271" t="s">
        <v>87</v>
      </c>
      <c r="B1" s="272"/>
      <c r="C1" s="272"/>
      <c r="D1" s="272"/>
      <c r="E1" s="272"/>
      <c r="F1" s="272"/>
      <c r="G1" s="272"/>
      <c r="H1" s="273"/>
    </row>
    <row r="2" spans="1:14" ht="15" customHeight="1" x14ac:dyDescent="0.25">
      <c r="A2" s="280" t="s">
        <v>27</v>
      </c>
      <c r="B2" s="281"/>
      <c r="C2" s="281"/>
      <c r="D2" s="281"/>
      <c r="E2" s="281"/>
      <c r="F2" s="281"/>
      <c r="G2" s="281"/>
      <c r="H2" s="282"/>
    </row>
    <row r="3" spans="1:14" x14ac:dyDescent="0.25">
      <c r="A3" s="292" t="s">
        <v>288</v>
      </c>
      <c r="B3" s="293"/>
      <c r="C3" s="293"/>
      <c r="D3" s="294"/>
      <c r="E3" s="295" t="s">
        <v>60</v>
      </c>
      <c r="F3" s="296"/>
      <c r="G3" s="296"/>
      <c r="H3" s="297"/>
    </row>
    <row r="4" spans="1:14" x14ac:dyDescent="0.25">
      <c r="A4" s="292" t="s">
        <v>290</v>
      </c>
      <c r="B4" s="293"/>
      <c r="C4" s="293"/>
      <c r="D4" s="294"/>
      <c r="E4" s="301" t="s">
        <v>61</v>
      </c>
      <c r="F4" s="302"/>
      <c r="G4" s="305" t="s">
        <v>62</v>
      </c>
      <c r="H4" s="306"/>
    </row>
    <row r="5" spans="1:14" ht="20.25" customHeight="1" x14ac:dyDescent="0.25">
      <c r="A5" s="298" t="s">
        <v>316</v>
      </c>
      <c r="B5" s="299"/>
      <c r="C5" s="299"/>
      <c r="D5" s="300"/>
      <c r="E5" s="303"/>
      <c r="F5" s="304"/>
      <c r="G5" s="49" t="s">
        <v>63</v>
      </c>
      <c r="H5" s="177">
        <f>BDI!D26</f>
        <v>0.2984</v>
      </c>
    </row>
    <row r="6" spans="1:14" ht="4.5" customHeight="1" x14ac:dyDescent="0.25">
      <c r="A6" s="178"/>
      <c r="H6" s="179"/>
    </row>
    <row r="7" spans="1:14" s="149" customFormat="1" ht="25.5" x14ac:dyDescent="0.25">
      <c r="A7" s="180" t="s">
        <v>0</v>
      </c>
      <c r="B7" s="151" t="s">
        <v>191</v>
      </c>
      <c r="C7" s="151" t="s">
        <v>1</v>
      </c>
      <c r="D7" s="151" t="s">
        <v>190</v>
      </c>
      <c r="E7" s="151" t="s">
        <v>6</v>
      </c>
      <c r="F7" s="159" t="s">
        <v>3</v>
      </c>
      <c r="G7" s="163" t="s">
        <v>4</v>
      </c>
      <c r="H7" s="181" t="s">
        <v>8</v>
      </c>
    </row>
    <row r="8" spans="1:14" s="145" customFormat="1" ht="15" customHeight="1" x14ac:dyDescent="0.25">
      <c r="A8" s="307" t="s">
        <v>262</v>
      </c>
      <c r="B8" s="308"/>
      <c r="C8" s="308"/>
      <c r="D8" s="308"/>
      <c r="E8" s="308"/>
      <c r="F8" s="308"/>
      <c r="G8" s="308"/>
      <c r="H8" s="182">
        <v>30768.11</v>
      </c>
      <c r="I8" s="148"/>
      <c r="J8" s="167"/>
      <c r="L8" s="144"/>
      <c r="M8" s="144"/>
      <c r="N8" s="144"/>
    </row>
    <row r="9" spans="1:14" s="176" customFormat="1" ht="15" customHeight="1" x14ac:dyDescent="0.25">
      <c r="A9" s="183">
        <v>1</v>
      </c>
      <c r="B9" s="170"/>
      <c r="C9" s="171" t="s">
        <v>9</v>
      </c>
      <c r="D9" s="170"/>
      <c r="E9" s="172"/>
      <c r="F9" s="172"/>
      <c r="G9" s="172"/>
      <c r="H9" s="184">
        <f>SUM(H10:H25)</f>
        <v>8960.4616255679994</v>
      </c>
      <c r="I9" s="174"/>
      <c r="J9" s="174"/>
      <c r="K9" s="175"/>
      <c r="L9" s="175"/>
      <c r="M9" s="175"/>
      <c r="N9" s="175"/>
    </row>
    <row r="10" spans="1:14" s="138" customFormat="1" ht="17.25" x14ac:dyDescent="0.25">
      <c r="A10" s="185" t="s">
        <v>13</v>
      </c>
      <c r="B10" s="139" t="s">
        <v>184</v>
      </c>
      <c r="C10" s="199" t="s">
        <v>185</v>
      </c>
      <c r="D10" s="200" t="s">
        <v>26</v>
      </c>
      <c r="E10" s="201">
        <f>2.8*0.86</f>
        <v>2.4079999999999999</v>
      </c>
      <c r="F10" s="202">
        <v>201.44</v>
      </c>
      <c r="G10" s="202">
        <f t="shared" ref="G10:G25" si="0">F10*(1+$H$5)</f>
        <v>261.54969599999998</v>
      </c>
      <c r="H10" s="203">
        <f>E10*G10</f>
        <v>629.81166796799994</v>
      </c>
      <c r="I10" s="137" t="s">
        <v>272</v>
      </c>
      <c r="J10" s="137"/>
      <c r="K10" s="137"/>
      <c r="L10" s="147"/>
      <c r="M10" s="147"/>
      <c r="N10" s="147"/>
    </row>
    <row r="11" spans="1:14" s="138" customFormat="1" ht="86.25" x14ac:dyDescent="0.25">
      <c r="A11" s="185" t="s">
        <v>14</v>
      </c>
      <c r="B11" s="139" t="s">
        <v>217</v>
      </c>
      <c r="C11" s="199" t="s">
        <v>218</v>
      </c>
      <c r="D11" s="200" t="s">
        <v>64</v>
      </c>
      <c r="E11" s="201">
        <v>1</v>
      </c>
      <c r="F11" s="202">
        <v>1151.74</v>
      </c>
      <c r="G11" s="202">
        <f t="shared" si="0"/>
        <v>1495.419216</v>
      </c>
      <c r="H11" s="203">
        <f t="shared" ref="H11" si="1">E11*G11</f>
        <v>1495.419216</v>
      </c>
      <c r="I11" s="137" t="s">
        <v>272</v>
      </c>
      <c r="J11" s="137"/>
      <c r="K11" s="137"/>
      <c r="L11" s="147"/>
      <c r="M11" s="167"/>
      <c r="N11" s="147"/>
    </row>
    <row r="12" spans="1:14" s="138" customFormat="1" ht="69" x14ac:dyDescent="0.25">
      <c r="A12" s="185" t="s">
        <v>20</v>
      </c>
      <c r="B12" s="139" t="s">
        <v>219</v>
      </c>
      <c r="C12" s="199" t="s">
        <v>222</v>
      </c>
      <c r="D12" s="200" t="s">
        <v>64</v>
      </c>
      <c r="E12" s="201">
        <v>1</v>
      </c>
      <c r="F12" s="202">
        <v>371.31</v>
      </c>
      <c r="G12" s="202">
        <f t="shared" si="0"/>
        <v>482.108904</v>
      </c>
      <c r="H12" s="203">
        <f>E12*G12</f>
        <v>482.108904</v>
      </c>
      <c r="I12" s="137" t="s">
        <v>272</v>
      </c>
      <c r="J12" s="137"/>
      <c r="K12" s="137"/>
      <c r="L12" s="147"/>
      <c r="M12" s="167"/>
      <c r="N12" s="147"/>
    </row>
    <row r="13" spans="1:14" s="138" customFormat="1" ht="69" x14ac:dyDescent="0.25">
      <c r="A13" s="185" t="s">
        <v>21</v>
      </c>
      <c r="B13" s="139" t="s">
        <v>236</v>
      </c>
      <c r="C13" s="199" t="s">
        <v>260</v>
      </c>
      <c r="D13" s="200" t="s">
        <v>11</v>
      </c>
      <c r="E13" s="201">
        <v>2</v>
      </c>
      <c r="F13" s="202">
        <v>92.63</v>
      </c>
      <c r="G13" s="202">
        <f t="shared" si="0"/>
        <v>120.270792</v>
      </c>
      <c r="H13" s="203">
        <f t="shared" ref="H13" si="2">E13*G13</f>
        <v>240.541584</v>
      </c>
      <c r="I13" s="137" t="s">
        <v>272</v>
      </c>
      <c r="J13" s="137"/>
      <c r="K13" s="137"/>
      <c r="L13" s="147"/>
      <c r="M13" s="167"/>
      <c r="N13" s="147"/>
    </row>
    <row r="14" spans="1:14" s="138" customFormat="1" ht="69" x14ac:dyDescent="0.25">
      <c r="A14" s="185" t="s">
        <v>96</v>
      </c>
      <c r="B14" s="139" t="s">
        <v>235</v>
      </c>
      <c r="C14" s="199" t="s">
        <v>234</v>
      </c>
      <c r="D14" s="200" t="s">
        <v>11</v>
      </c>
      <c r="E14" s="201">
        <v>11.4</v>
      </c>
      <c r="F14" s="202">
        <v>188.74</v>
      </c>
      <c r="G14" s="202">
        <f t="shared" si="0"/>
        <v>245.06001600000002</v>
      </c>
      <c r="H14" s="203">
        <f t="shared" ref="H14:H22" si="3">E14*G14</f>
        <v>2793.6841824000003</v>
      </c>
      <c r="I14" s="137" t="s">
        <v>272</v>
      </c>
      <c r="J14" s="137"/>
      <c r="K14" s="137"/>
      <c r="L14" s="147"/>
      <c r="M14" s="167"/>
      <c r="N14" s="147"/>
    </row>
    <row r="15" spans="1:14" s="138" customFormat="1" ht="34.5" x14ac:dyDescent="0.25">
      <c r="A15" s="185" t="s">
        <v>101</v>
      </c>
      <c r="B15" s="139" t="s">
        <v>237</v>
      </c>
      <c r="C15" s="199" t="s">
        <v>238</v>
      </c>
      <c r="D15" s="200" t="s">
        <v>11</v>
      </c>
      <c r="E15" s="201">
        <v>8</v>
      </c>
      <c r="F15" s="202">
        <v>50</v>
      </c>
      <c r="G15" s="202">
        <f t="shared" si="0"/>
        <v>64.92</v>
      </c>
      <c r="H15" s="203">
        <f t="shared" si="3"/>
        <v>519.36</v>
      </c>
      <c r="I15" s="137" t="s">
        <v>272</v>
      </c>
      <c r="J15" s="137"/>
      <c r="K15" s="137"/>
      <c r="L15" s="147"/>
      <c r="M15" s="167"/>
      <c r="N15" s="147"/>
    </row>
    <row r="16" spans="1:14" s="138" customFormat="1" ht="86.25" x14ac:dyDescent="0.25">
      <c r="A16" s="185" t="s">
        <v>291</v>
      </c>
      <c r="B16" s="139" t="s">
        <v>302</v>
      </c>
      <c r="C16" s="199" t="s">
        <v>301</v>
      </c>
      <c r="D16" s="200" t="s">
        <v>274</v>
      </c>
      <c r="E16" s="201">
        <f>31.3*5</f>
        <v>156.5</v>
      </c>
      <c r="F16" s="202">
        <v>2.29</v>
      </c>
      <c r="G16" s="202">
        <f t="shared" si="0"/>
        <v>2.9733360000000002</v>
      </c>
      <c r="H16" s="203">
        <f t="shared" si="3"/>
        <v>465.32708400000001</v>
      </c>
      <c r="I16" s="137" t="s">
        <v>272</v>
      </c>
      <c r="J16" s="137" t="s">
        <v>273</v>
      </c>
      <c r="K16" s="137"/>
      <c r="L16" s="147"/>
      <c r="M16" s="167"/>
      <c r="N16" s="147"/>
    </row>
    <row r="17" spans="1:14" s="138" customFormat="1" ht="51.75" x14ac:dyDescent="0.25">
      <c r="A17" s="185" t="s">
        <v>292</v>
      </c>
      <c r="B17" s="139" t="s">
        <v>239</v>
      </c>
      <c r="C17" s="199" t="s">
        <v>261</v>
      </c>
      <c r="D17" s="200" t="s">
        <v>11</v>
      </c>
      <c r="E17" s="201">
        <v>19.8</v>
      </c>
      <c r="F17" s="202">
        <v>21.01</v>
      </c>
      <c r="G17" s="202">
        <f t="shared" si="0"/>
        <v>27.279384</v>
      </c>
      <c r="H17" s="203">
        <f t="shared" si="3"/>
        <v>540.13180320000004</v>
      </c>
      <c r="I17" s="137" t="s">
        <v>272</v>
      </c>
      <c r="J17" s="137"/>
      <c r="K17" s="137"/>
      <c r="L17" s="147"/>
      <c r="M17" s="167"/>
      <c r="N17" s="147"/>
    </row>
    <row r="18" spans="1:14" s="138" customFormat="1" ht="34.5" x14ac:dyDescent="0.25">
      <c r="A18" s="185" t="s">
        <v>293</v>
      </c>
      <c r="B18" s="139">
        <v>94319</v>
      </c>
      <c r="C18" s="141" t="s">
        <v>240</v>
      </c>
      <c r="D18" s="140" t="s">
        <v>11</v>
      </c>
      <c r="E18" s="142">
        <v>12</v>
      </c>
      <c r="F18" s="143">
        <v>74.739999999999995</v>
      </c>
      <c r="G18" s="143">
        <f t="shared" si="0"/>
        <v>97.042415999999989</v>
      </c>
      <c r="H18" s="186">
        <f t="shared" si="3"/>
        <v>1164.5089919999998</v>
      </c>
      <c r="I18" s="137" t="s">
        <v>272</v>
      </c>
      <c r="J18" s="137"/>
      <c r="K18" s="137"/>
      <c r="L18" s="147"/>
      <c r="M18" s="167"/>
      <c r="N18" s="147"/>
    </row>
    <row r="19" spans="1:14" s="138" customFormat="1" ht="34.5" x14ac:dyDescent="0.25">
      <c r="A19" s="185" t="s">
        <v>294</v>
      </c>
      <c r="B19" s="139" t="s">
        <v>247</v>
      </c>
      <c r="C19" s="141" t="s">
        <v>232</v>
      </c>
      <c r="D19" s="140" t="s">
        <v>11</v>
      </c>
      <c r="E19" s="142">
        <v>8</v>
      </c>
      <c r="F19" s="143">
        <v>60.61</v>
      </c>
      <c r="G19" s="143">
        <f t="shared" si="0"/>
        <v>78.696023999999994</v>
      </c>
      <c r="H19" s="186">
        <f t="shared" si="3"/>
        <v>629.56819199999995</v>
      </c>
      <c r="I19" s="137" t="s">
        <v>272</v>
      </c>
      <c r="J19" s="137"/>
      <c r="K19" s="137"/>
      <c r="L19" s="147"/>
      <c r="M19" s="167"/>
      <c r="N19" s="147"/>
    </row>
    <row r="20" spans="1:14" s="138" customFormat="1" ht="51.75" hidden="1" x14ac:dyDescent="0.25">
      <c r="A20" s="204"/>
      <c r="B20" s="205">
        <v>94990</v>
      </c>
      <c r="C20" s="206" t="s">
        <v>263</v>
      </c>
      <c r="D20" s="207" t="s">
        <v>11</v>
      </c>
      <c r="E20" s="208"/>
      <c r="F20" s="209">
        <v>730.69</v>
      </c>
      <c r="G20" s="209">
        <f t="shared" si="0"/>
        <v>948.7278960000001</v>
      </c>
      <c r="H20" s="210">
        <f t="shared" si="3"/>
        <v>0</v>
      </c>
      <c r="I20" s="137"/>
      <c r="J20" s="137"/>
      <c r="K20" s="137"/>
      <c r="L20" s="147"/>
      <c r="M20" s="167"/>
      <c r="N20" s="147"/>
    </row>
    <row r="21" spans="1:14" s="138" customFormat="1" ht="51.75" hidden="1" x14ac:dyDescent="0.25">
      <c r="A21" s="185"/>
      <c r="B21" s="139" t="s">
        <v>251</v>
      </c>
      <c r="C21" s="199" t="s">
        <v>250</v>
      </c>
      <c r="D21" s="200" t="s">
        <v>64</v>
      </c>
      <c r="E21" s="201"/>
      <c r="F21" s="202">
        <v>139.69999999999999</v>
      </c>
      <c r="G21" s="202">
        <f t="shared" si="0"/>
        <v>181.38647999999998</v>
      </c>
      <c r="H21" s="203">
        <f t="shared" si="3"/>
        <v>0</v>
      </c>
      <c r="I21" s="137"/>
      <c r="J21" s="137"/>
      <c r="K21" s="137"/>
      <c r="L21" s="147"/>
      <c r="M21" s="167"/>
      <c r="N21" s="147"/>
    </row>
    <row r="22" spans="1:14" s="138" customFormat="1" ht="51.75" hidden="1" x14ac:dyDescent="0.25">
      <c r="A22" s="185"/>
      <c r="B22" s="139">
        <v>97668</v>
      </c>
      <c r="C22" s="141" t="s">
        <v>252</v>
      </c>
      <c r="D22" s="140" t="s">
        <v>12</v>
      </c>
      <c r="E22" s="142"/>
      <c r="F22" s="143">
        <v>12.76</v>
      </c>
      <c r="G22" s="143">
        <f t="shared" si="0"/>
        <v>16.567584</v>
      </c>
      <c r="H22" s="186">
        <f t="shared" si="3"/>
        <v>0</v>
      </c>
      <c r="I22" s="137"/>
      <c r="J22" s="137"/>
      <c r="K22" s="137"/>
      <c r="L22" s="147"/>
      <c r="M22" s="167"/>
      <c r="N22" s="147"/>
    </row>
    <row r="23" spans="1:14" s="138" customFormat="1" ht="17.25" hidden="1" x14ac:dyDescent="0.25">
      <c r="A23" s="185"/>
      <c r="B23" s="139"/>
      <c r="C23" s="141"/>
      <c r="D23" s="140"/>
      <c r="E23" s="142"/>
      <c r="F23" s="143"/>
      <c r="G23" s="143"/>
      <c r="H23" s="186"/>
      <c r="I23" s="137"/>
      <c r="J23" s="137"/>
      <c r="K23" s="137"/>
      <c r="L23" s="147"/>
      <c r="M23" s="167"/>
      <c r="N23" s="147"/>
    </row>
    <row r="24" spans="1:14" s="138" customFormat="1" ht="34.5" hidden="1" x14ac:dyDescent="0.25">
      <c r="A24" s="185"/>
      <c r="B24" s="139" t="s">
        <v>264</v>
      </c>
      <c r="C24" s="199" t="s">
        <v>265</v>
      </c>
      <c r="D24" s="200" t="s">
        <v>266</v>
      </c>
      <c r="E24" s="201"/>
      <c r="F24" s="202">
        <v>25.82</v>
      </c>
      <c r="G24" s="202">
        <f t="shared" si="0"/>
        <v>33.524687999999998</v>
      </c>
      <c r="H24" s="203">
        <f t="shared" ref="H24:H25" si="4">E24*G24</f>
        <v>0</v>
      </c>
      <c r="I24" s="137"/>
      <c r="J24" s="137"/>
      <c r="K24" s="137"/>
      <c r="L24" s="147"/>
      <c r="M24" s="167"/>
      <c r="N24" s="147"/>
    </row>
    <row r="25" spans="1:14" s="176" customFormat="1" ht="51.75" hidden="1" x14ac:dyDescent="0.25">
      <c r="A25" s="185"/>
      <c r="B25" s="139">
        <v>94990</v>
      </c>
      <c r="C25" s="199" t="s">
        <v>267</v>
      </c>
      <c r="D25" s="200" t="s">
        <v>268</v>
      </c>
      <c r="E25" s="201"/>
      <c r="F25" s="202">
        <v>730.69</v>
      </c>
      <c r="G25" s="202">
        <f t="shared" si="0"/>
        <v>948.7278960000001</v>
      </c>
      <c r="H25" s="203">
        <f t="shared" si="4"/>
        <v>0</v>
      </c>
      <c r="I25" s="211"/>
      <c r="J25" s="211"/>
      <c r="K25" s="211"/>
      <c r="L25" s="175"/>
      <c r="M25" s="212"/>
      <c r="N25" s="175"/>
    </row>
    <row r="26" spans="1:14" s="176" customFormat="1" ht="17.25" hidden="1" x14ac:dyDescent="0.25">
      <c r="A26" s="213"/>
      <c r="B26" s="214"/>
      <c r="C26" s="215"/>
      <c r="D26" s="216"/>
      <c r="E26" s="217"/>
      <c r="F26" s="218"/>
      <c r="G26" s="218"/>
      <c r="H26" s="219"/>
      <c r="I26" s="211"/>
      <c r="J26" s="211"/>
      <c r="K26" s="211"/>
      <c r="L26" s="175"/>
      <c r="M26" s="212"/>
      <c r="N26" s="175"/>
    </row>
    <row r="27" spans="1:14" s="176" customFormat="1" ht="15" customHeight="1" x14ac:dyDescent="0.25">
      <c r="A27" s="183">
        <v>2</v>
      </c>
      <c r="B27" s="170"/>
      <c r="C27" s="171" t="s">
        <v>122</v>
      </c>
      <c r="D27" s="170"/>
      <c r="E27" s="172"/>
      <c r="F27" s="172"/>
      <c r="G27" s="172"/>
      <c r="H27" s="184">
        <f>SUM(H28:H42)</f>
        <v>17558.76386304</v>
      </c>
      <c r="I27" s="174"/>
      <c r="J27" s="174"/>
      <c r="K27" s="175"/>
      <c r="L27" s="175"/>
      <c r="M27" s="175"/>
      <c r="N27" s="175"/>
    </row>
    <row r="28" spans="1:14" s="138" customFormat="1" ht="51.75" x14ac:dyDescent="0.25">
      <c r="A28" s="185" t="s">
        <v>15</v>
      </c>
      <c r="B28" s="139" t="s">
        <v>244</v>
      </c>
      <c r="C28" s="199" t="s">
        <v>243</v>
      </c>
      <c r="D28" s="200" t="s">
        <v>10</v>
      </c>
      <c r="E28" s="201">
        <v>7</v>
      </c>
      <c r="F28" s="202">
        <v>61.88</v>
      </c>
      <c r="G28" s="202">
        <f t="shared" ref="G28:G33" si="5">F28*(1+$H$5)</f>
        <v>80.344992000000005</v>
      </c>
      <c r="H28" s="203">
        <f t="shared" ref="H28:H33" si="6">E28*G28</f>
        <v>562.41494399999999</v>
      </c>
      <c r="I28" s="137" t="s">
        <v>272</v>
      </c>
      <c r="J28" s="137"/>
      <c r="K28" s="137"/>
      <c r="L28" s="147"/>
      <c r="M28" s="167"/>
      <c r="N28" s="147"/>
    </row>
    <row r="29" spans="1:14" s="138" customFormat="1" ht="51.75" x14ac:dyDescent="0.25">
      <c r="A29" s="185" t="s">
        <v>130</v>
      </c>
      <c r="B29" s="139" t="s">
        <v>242</v>
      </c>
      <c r="C29" s="199" t="s">
        <v>241</v>
      </c>
      <c r="D29" s="200" t="s">
        <v>10</v>
      </c>
      <c r="E29" s="201">
        <v>7</v>
      </c>
      <c r="F29" s="202">
        <v>12.65</v>
      </c>
      <c r="G29" s="202">
        <f t="shared" si="5"/>
        <v>16.424759999999999</v>
      </c>
      <c r="H29" s="203">
        <f t="shared" si="6"/>
        <v>114.97332</v>
      </c>
      <c r="I29" s="137" t="s">
        <v>272</v>
      </c>
      <c r="J29" s="137"/>
      <c r="K29" s="137"/>
      <c r="L29" s="147"/>
      <c r="M29" s="167"/>
      <c r="N29" s="147"/>
    </row>
    <row r="30" spans="1:14" s="138" customFormat="1" ht="51.75" x14ac:dyDescent="0.25">
      <c r="A30" s="185" t="s">
        <v>131</v>
      </c>
      <c r="B30" s="139" t="s">
        <v>246</v>
      </c>
      <c r="C30" s="199" t="s">
        <v>245</v>
      </c>
      <c r="D30" s="200" t="s">
        <v>10</v>
      </c>
      <c r="E30" s="201">
        <v>7</v>
      </c>
      <c r="F30" s="202">
        <v>31.89</v>
      </c>
      <c r="G30" s="202">
        <f t="shared" si="5"/>
        <v>41.405976000000003</v>
      </c>
      <c r="H30" s="203">
        <f t="shared" si="6"/>
        <v>289.84183200000001</v>
      </c>
      <c r="I30" s="137" t="s">
        <v>272</v>
      </c>
      <c r="J30" s="137"/>
      <c r="K30" s="137"/>
      <c r="L30" s="147"/>
      <c r="M30" s="167"/>
      <c r="N30" s="147"/>
    </row>
    <row r="31" spans="1:14" s="138" customFormat="1" ht="17.25" x14ac:dyDescent="0.25">
      <c r="A31" s="185" t="s">
        <v>132</v>
      </c>
      <c r="B31" s="139" t="s">
        <v>254</v>
      </c>
      <c r="C31" s="199" t="s">
        <v>253</v>
      </c>
      <c r="D31" s="200" t="s">
        <v>10</v>
      </c>
      <c r="E31" s="201">
        <v>14.4</v>
      </c>
      <c r="F31" s="202">
        <v>2.69</v>
      </c>
      <c r="G31" s="202">
        <f t="shared" si="5"/>
        <v>3.492696</v>
      </c>
      <c r="H31" s="203">
        <f t="shared" si="6"/>
        <v>50.294822400000001</v>
      </c>
      <c r="I31" s="137" t="s">
        <v>272</v>
      </c>
      <c r="J31" s="137"/>
      <c r="K31" s="137"/>
      <c r="L31" s="147"/>
      <c r="M31" s="167"/>
      <c r="N31" s="147"/>
    </row>
    <row r="32" spans="1:14" s="138" customFormat="1" ht="51.75" x14ac:dyDescent="0.25">
      <c r="A32" s="185" t="s">
        <v>231</v>
      </c>
      <c r="B32" s="139" t="s">
        <v>256</v>
      </c>
      <c r="C32" s="199" t="s">
        <v>255</v>
      </c>
      <c r="D32" s="200" t="s">
        <v>10</v>
      </c>
      <c r="E32" s="201">
        <v>14.4</v>
      </c>
      <c r="F32" s="202">
        <v>5.74</v>
      </c>
      <c r="G32" s="202">
        <f t="shared" si="5"/>
        <v>7.4528160000000003</v>
      </c>
      <c r="H32" s="203">
        <f t="shared" si="6"/>
        <v>107.3205504</v>
      </c>
      <c r="I32" s="137" t="s">
        <v>272</v>
      </c>
      <c r="J32" s="137"/>
      <c r="K32" s="137"/>
      <c r="L32" s="147"/>
      <c r="M32" s="167"/>
      <c r="N32" s="147"/>
    </row>
    <row r="33" spans="1:14" s="138" customFormat="1" ht="51.75" x14ac:dyDescent="0.25">
      <c r="A33" s="185" t="s">
        <v>233</v>
      </c>
      <c r="B33" s="139" t="s">
        <v>257</v>
      </c>
      <c r="C33" s="199" t="s">
        <v>258</v>
      </c>
      <c r="D33" s="200" t="s">
        <v>10</v>
      </c>
      <c r="E33" s="201">
        <v>14.4</v>
      </c>
      <c r="F33" s="202">
        <v>14.14</v>
      </c>
      <c r="G33" s="202">
        <f t="shared" si="5"/>
        <v>18.359376000000001</v>
      </c>
      <c r="H33" s="203">
        <f t="shared" si="6"/>
        <v>264.3750144</v>
      </c>
      <c r="I33" s="137" t="s">
        <v>272</v>
      </c>
      <c r="J33" s="137"/>
      <c r="K33" s="137"/>
      <c r="L33" s="147"/>
      <c r="M33" s="167"/>
      <c r="N33" s="147"/>
    </row>
    <row r="34" spans="1:14" s="138" customFormat="1" ht="51.75" x14ac:dyDescent="0.25">
      <c r="A34" s="185" t="s">
        <v>306</v>
      </c>
      <c r="B34" s="139" t="s">
        <v>227</v>
      </c>
      <c r="C34" s="199" t="s">
        <v>226</v>
      </c>
      <c r="D34" s="200" t="s">
        <v>64</v>
      </c>
      <c r="E34" s="201">
        <v>1</v>
      </c>
      <c r="F34" s="202">
        <v>387.62</v>
      </c>
      <c r="G34" s="202">
        <f>F34*(1+$H$5)</f>
        <v>503.28580800000003</v>
      </c>
      <c r="H34" s="203">
        <f t="shared" ref="H34:H38" si="7">E34*G34</f>
        <v>503.28580800000003</v>
      </c>
      <c r="I34" s="137" t="s">
        <v>272</v>
      </c>
      <c r="J34" s="137"/>
      <c r="K34" s="137"/>
      <c r="L34" s="147"/>
      <c r="M34" s="167"/>
      <c r="N34" s="147"/>
    </row>
    <row r="35" spans="1:14" s="138" customFormat="1" ht="51.75" x14ac:dyDescent="0.25">
      <c r="A35" s="185" t="s">
        <v>307</v>
      </c>
      <c r="B35" s="139">
        <v>94990</v>
      </c>
      <c r="C35" s="199" t="s">
        <v>267</v>
      </c>
      <c r="D35" s="200" t="s">
        <v>268</v>
      </c>
      <c r="E35" s="201">
        <f>(85*0.06)+(25*0.06)</f>
        <v>6.6</v>
      </c>
      <c r="F35" s="202">
        <v>738.61</v>
      </c>
      <c r="G35" s="202">
        <f t="shared" ref="G35" si="8">F35*(1+$H$5)</f>
        <v>959.01122399999997</v>
      </c>
      <c r="H35" s="203">
        <f t="shared" si="7"/>
        <v>6329.4740783999996</v>
      </c>
      <c r="I35" s="137" t="s">
        <v>272</v>
      </c>
      <c r="J35" s="137" t="s">
        <v>269</v>
      </c>
      <c r="K35" s="137"/>
      <c r="L35" s="147"/>
      <c r="M35" s="167"/>
      <c r="N35" s="147"/>
    </row>
    <row r="36" spans="1:14" s="138" customFormat="1" ht="51.75" hidden="1" x14ac:dyDescent="0.25">
      <c r="A36" s="185" t="s">
        <v>308</v>
      </c>
      <c r="B36" s="139">
        <v>92396</v>
      </c>
      <c r="C36" s="199" t="s">
        <v>249</v>
      </c>
      <c r="D36" s="200" t="s">
        <v>10</v>
      </c>
      <c r="E36" s="201"/>
      <c r="F36" s="202">
        <v>66.400000000000006</v>
      </c>
      <c r="G36" s="202">
        <f t="shared" ref="G36:G42" si="9">F36*(1+$H$5)</f>
        <v>86.213760000000008</v>
      </c>
      <c r="H36" s="203">
        <f t="shared" si="7"/>
        <v>0</v>
      </c>
      <c r="I36" s="137" t="s">
        <v>272</v>
      </c>
      <c r="J36" s="137"/>
      <c r="K36" s="137"/>
      <c r="L36" s="147"/>
      <c r="M36" s="167"/>
      <c r="N36" s="147"/>
    </row>
    <row r="37" spans="1:14" s="138" customFormat="1" ht="51.75" hidden="1" x14ac:dyDescent="0.25">
      <c r="A37" s="185" t="s">
        <v>309</v>
      </c>
      <c r="B37" s="139">
        <v>93679</v>
      </c>
      <c r="C37" s="199" t="s">
        <v>248</v>
      </c>
      <c r="D37" s="200" t="s">
        <v>10</v>
      </c>
      <c r="E37" s="201"/>
      <c r="F37" s="202">
        <v>73.69</v>
      </c>
      <c r="G37" s="202">
        <f t="shared" si="9"/>
        <v>95.679096000000001</v>
      </c>
      <c r="H37" s="203">
        <f t="shared" si="7"/>
        <v>0</v>
      </c>
      <c r="I37" s="137" t="s">
        <v>272</v>
      </c>
      <c r="J37" s="137"/>
      <c r="K37" s="137"/>
      <c r="L37" s="147"/>
      <c r="M37" s="167"/>
      <c r="N37" s="147"/>
    </row>
    <row r="38" spans="1:14" s="138" customFormat="1" ht="86.25" x14ac:dyDescent="0.25">
      <c r="A38" s="185" t="s">
        <v>310</v>
      </c>
      <c r="B38" s="139">
        <v>94273</v>
      </c>
      <c r="C38" s="199" t="s">
        <v>287</v>
      </c>
      <c r="D38" s="200" t="s">
        <v>12</v>
      </c>
      <c r="E38" s="201">
        <v>43.1</v>
      </c>
      <c r="F38" s="202">
        <v>69.099999999999994</v>
      </c>
      <c r="G38" s="202">
        <f t="shared" si="9"/>
        <v>89.719439999999992</v>
      </c>
      <c r="H38" s="203">
        <f t="shared" si="7"/>
        <v>3866.9078639999998</v>
      </c>
      <c r="I38" s="137" t="s">
        <v>272</v>
      </c>
      <c r="J38" s="137"/>
      <c r="K38" s="137"/>
      <c r="L38" s="147"/>
      <c r="M38" s="167"/>
      <c r="N38" s="147"/>
    </row>
    <row r="39" spans="1:14" s="138" customFormat="1" ht="34.5" x14ac:dyDescent="0.25">
      <c r="A39" s="185" t="s">
        <v>311</v>
      </c>
      <c r="B39" s="139" t="s">
        <v>270</v>
      </c>
      <c r="C39" s="199" t="s">
        <v>271</v>
      </c>
      <c r="D39" s="200" t="s">
        <v>10</v>
      </c>
      <c r="E39" s="201">
        <v>110</v>
      </c>
      <c r="F39" s="202">
        <v>10.67</v>
      </c>
      <c r="G39" s="202">
        <f t="shared" si="9"/>
        <v>13.853928</v>
      </c>
      <c r="H39" s="203">
        <f t="shared" ref="H39" si="10">E39*G39</f>
        <v>1523.93208</v>
      </c>
      <c r="I39" s="137" t="s">
        <v>272</v>
      </c>
      <c r="J39" s="137"/>
      <c r="K39" s="137"/>
      <c r="L39" s="147"/>
      <c r="M39" s="167"/>
      <c r="N39" s="147"/>
    </row>
    <row r="40" spans="1:14" s="138" customFormat="1" ht="69" hidden="1" x14ac:dyDescent="0.25">
      <c r="A40" s="185" t="s">
        <v>312</v>
      </c>
      <c r="B40" s="139">
        <v>103314</v>
      </c>
      <c r="C40" s="141" t="s">
        <v>259</v>
      </c>
      <c r="D40" s="140" t="s">
        <v>10</v>
      </c>
      <c r="E40" s="142"/>
      <c r="F40" s="143">
        <v>381.33</v>
      </c>
      <c r="G40" s="143">
        <f t="shared" si="9"/>
        <v>495.11887199999995</v>
      </c>
      <c r="H40" s="186">
        <f t="shared" ref="H40:H41" si="11">E40*G40</f>
        <v>0</v>
      </c>
      <c r="I40" s="137"/>
      <c r="J40" s="137"/>
      <c r="K40" s="137"/>
      <c r="L40" s="147"/>
      <c r="M40" s="167"/>
      <c r="N40" s="147"/>
    </row>
    <row r="41" spans="1:14" s="138" customFormat="1" ht="69" x14ac:dyDescent="0.25">
      <c r="A41" s="185" t="s">
        <v>313</v>
      </c>
      <c r="B41" s="139" t="s">
        <v>228</v>
      </c>
      <c r="C41" s="141" t="s">
        <v>275</v>
      </c>
      <c r="D41" s="200" t="s">
        <v>268</v>
      </c>
      <c r="E41" s="142">
        <v>2.1</v>
      </c>
      <c r="F41" s="143">
        <v>845.09</v>
      </c>
      <c r="G41" s="143">
        <f t="shared" si="9"/>
        <v>1097.264856</v>
      </c>
      <c r="H41" s="186">
        <f t="shared" si="11"/>
        <v>2304.2561976000002</v>
      </c>
      <c r="I41" s="137" t="s">
        <v>272</v>
      </c>
      <c r="J41" s="137"/>
      <c r="K41" s="137"/>
      <c r="L41" s="147"/>
      <c r="M41" s="167"/>
      <c r="N41" s="147"/>
    </row>
    <row r="42" spans="1:14" s="138" customFormat="1" ht="34.5" x14ac:dyDescent="0.25">
      <c r="A42" s="185" t="s">
        <v>314</v>
      </c>
      <c r="B42" s="139" t="str">
        <f>Composição!A19</f>
        <v>COMP. 02</v>
      </c>
      <c r="C42" s="141" t="str">
        <f>Composição!C19</f>
        <v>CONJUNTO DE MESA E BANCOS PARA JOGOS EM CONCRETO (04 BANCOS E 01 MESA)</v>
      </c>
      <c r="D42" s="200" t="s">
        <v>229</v>
      </c>
      <c r="E42" s="142">
        <v>1</v>
      </c>
      <c r="F42" s="143">
        <f>Composição!H19</f>
        <v>1264.3925999999997</v>
      </c>
      <c r="G42" s="143">
        <f t="shared" si="9"/>
        <v>1641.6873518399996</v>
      </c>
      <c r="H42" s="186">
        <f t="shared" ref="H42" si="12">E42*G42</f>
        <v>1641.6873518399996</v>
      </c>
      <c r="I42" s="137" t="s">
        <v>272</v>
      </c>
      <c r="J42" s="137"/>
      <c r="K42" s="137"/>
      <c r="L42" s="147"/>
      <c r="M42" s="167"/>
      <c r="N42" s="147"/>
    </row>
    <row r="43" spans="1:14" s="176" customFormat="1" ht="15" customHeight="1" x14ac:dyDescent="0.25">
      <c r="A43" s="183">
        <v>4</v>
      </c>
      <c r="B43" s="170"/>
      <c r="C43" s="171" t="s">
        <v>139</v>
      </c>
      <c r="D43" s="170"/>
      <c r="E43" s="172"/>
      <c r="F43" s="172"/>
      <c r="G43" s="172"/>
      <c r="H43" s="184">
        <f>SUM(H44:H49)</f>
        <v>4248.8923814688005</v>
      </c>
      <c r="I43" s="174"/>
      <c r="J43" s="174"/>
      <c r="K43" s="175"/>
      <c r="L43" s="175"/>
      <c r="M43" s="175"/>
      <c r="N43" s="175"/>
    </row>
    <row r="44" spans="1:14" s="138" customFormat="1" ht="34.5" x14ac:dyDescent="0.25">
      <c r="A44" s="185" t="s">
        <v>68</v>
      </c>
      <c r="B44" s="139" t="s">
        <v>299</v>
      </c>
      <c r="C44" s="141" t="s">
        <v>300</v>
      </c>
      <c r="D44" s="140" t="s">
        <v>12</v>
      </c>
      <c r="E44" s="142">
        <v>15</v>
      </c>
      <c r="F44" s="143">
        <v>76.63</v>
      </c>
      <c r="G44" s="143">
        <f t="shared" ref="G44:G49" si="13">F44*(1+$H$5)</f>
        <v>99.496392</v>
      </c>
      <c r="H44" s="186">
        <f t="shared" ref="H44:H49" si="14">E44*G44</f>
        <v>1492.44588</v>
      </c>
      <c r="I44" s="137" t="s">
        <v>272</v>
      </c>
      <c r="J44" s="137"/>
      <c r="K44" s="137"/>
      <c r="L44" s="147"/>
      <c r="M44" s="147"/>
      <c r="N44" s="147"/>
    </row>
    <row r="45" spans="1:14" s="138" customFormat="1" ht="34.5" x14ac:dyDescent="0.25">
      <c r="A45" s="185" t="s">
        <v>69</v>
      </c>
      <c r="B45" s="139" t="s">
        <v>220</v>
      </c>
      <c r="C45" s="141" t="s">
        <v>151</v>
      </c>
      <c r="D45" s="140" t="s">
        <v>64</v>
      </c>
      <c r="E45" s="142">
        <v>1</v>
      </c>
      <c r="F45" s="143">
        <v>200.74</v>
      </c>
      <c r="G45" s="143">
        <f t="shared" si="13"/>
        <v>260.64081600000003</v>
      </c>
      <c r="H45" s="186">
        <f t="shared" si="14"/>
        <v>260.64081600000003</v>
      </c>
      <c r="I45" s="137" t="s">
        <v>272</v>
      </c>
      <c r="J45" s="137"/>
      <c r="K45" s="137"/>
      <c r="L45" s="147"/>
      <c r="M45" s="147"/>
      <c r="N45" s="147"/>
    </row>
    <row r="46" spans="1:14" s="138" customFormat="1" ht="51.75" x14ac:dyDescent="0.25">
      <c r="A46" s="185" t="s">
        <v>126</v>
      </c>
      <c r="B46" s="139">
        <v>101632</v>
      </c>
      <c r="C46" s="141" t="s">
        <v>193</v>
      </c>
      <c r="D46" s="140" t="s">
        <v>64</v>
      </c>
      <c r="E46" s="142">
        <v>1</v>
      </c>
      <c r="F46" s="143">
        <v>37.64</v>
      </c>
      <c r="G46" s="143">
        <f t="shared" si="13"/>
        <v>48.871776000000004</v>
      </c>
      <c r="H46" s="186">
        <f t="shared" si="14"/>
        <v>48.871776000000004</v>
      </c>
      <c r="I46" s="137" t="s">
        <v>272</v>
      </c>
      <c r="J46" s="137"/>
      <c r="K46" s="137"/>
      <c r="L46" s="147"/>
      <c r="M46" s="147"/>
      <c r="N46" s="147"/>
    </row>
    <row r="47" spans="1:14" s="138" customFormat="1" ht="51.75" hidden="1" x14ac:dyDescent="0.25">
      <c r="A47" s="185" t="s">
        <v>135</v>
      </c>
      <c r="B47" s="139">
        <v>101508</v>
      </c>
      <c r="C47" s="141" t="s">
        <v>194</v>
      </c>
      <c r="D47" s="140" t="s">
        <v>64</v>
      </c>
      <c r="E47" s="142"/>
      <c r="F47" s="143">
        <v>2294.0700000000002</v>
      </c>
      <c r="G47" s="143">
        <f t="shared" si="13"/>
        <v>2978.620488</v>
      </c>
      <c r="H47" s="186">
        <f t="shared" si="14"/>
        <v>0</v>
      </c>
      <c r="I47" s="137" t="s">
        <v>272</v>
      </c>
      <c r="J47" s="137"/>
      <c r="K47" s="137"/>
      <c r="L47" s="147"/>
      <c r="M47" s="147"/>
      <c r="N47" s="147"/>
    </row>
    <row r="48" spans="1:14" s="138" customFormat="1" ht="51.75" x14ac:dyDescent="0.25">
      <c r="A48" s="185" t="s">
        <v>135</v>
      </c>
      <c r="B48" s="139">
        <v>92980</v>
      </c>
      <c r="C48" s="141" t="s">
        <v>298</v>
      </c>
      <c r="D48" s="140" t="s">
        <v>12</v>
      </c>
      <c r="E48" s="142">
        <v>30</v>
      </c>
      <c r="F48" s="143">
        <v>9.91</v>
      </c>
      <c r="G48" s="143">
        <f t="shared" si="13"/>
        <v>12.867144</v>
      </c>
      <c r="H48" s="186">
        <f t="shared" si="14"/>
        <v>386.01432</v>
      </c>
      <c r="I48" s="137" t="s">
        <v>272</v>
      </c>
      <c r="J48" s="137"/>
      <c r="K48" s="137"/>
      <c r="L48" s="147"/>
      <c r="M48" s="147"/>
      <c r="N48" s="147"/>
    </row>
    <row r="49" spans="1:14" s="138" customFormat="1" ht="52.5" thickBot="1" x14ac:dyDescent="0.3">
      <c r="A49" s="185" t="s">
        <v>315</v>
      </c>
      <c r="B49" s="139" t="str">
        <f>Composição!A11</f>
        <v>COMP. 01</v>
      </c>
      <c r="C49" s="141" t="str">
        <f>Composição!C11</f>
        <v>POSTE EM AÇO GALVANIZADO H = 3,00 M COM LUMINÁRIA ORNAMENTAL LED DE 98 W ATÉ 137 W PARA ILUMINAÇÃO PÚBLICA, INCLUSIVE TRANSPORTE E INSTALAÇÃO</v>
      </c>
      <c r="D49" s="140" t="s">
        <v>64</v>
      </c>
      <c r="E49" s="142">
        <v>1</v>
      </c>
      <c r="F49" s="143">
        <f>Composição!H11</f>
        <v>1587.2763320000001</v>
      </c>
      <c r="G49" s="143">
        <f t="shared" si="13"/>
        <v>2060.9195894688</v>
      </c>
      <c r="H49" s="187">
        <f t="shared" si="14"/>
        <v>2060.9195894688</v>
      </c>
      <c r="I49" s="137" t="s">
        <v>272</v>
      </c>
      <c r="J49" s="137"/>
      <c r="K49" s="137"/>
      <c r="L49" s="147"/>
      <c r="M49" s="147"/>
      <c r="N49" s="147"/>
    </row>
    <row r="50" spans="1:14" x14ac:dyDescent="0.25">
      <c r="A50" s="274" t="s">
        <v>304</v>
      </c>
      <c r="B50" s="275"/>
      <c r="C50" s="275"/>
      <c r="D50" s="283" t="s">
        <v>192</v>
      </c>
      <c r="E50" s="284"/>
      <c r="F50" s="284"/>
      <c r="G50" s="284"/>
      <c r="H50" s="285"/>
    </row>
    <row r="51" spans="1:14" ht="30" customHeight="1" x14ac:dyDescent="0.25">
      <c r="A51" s="276"/>
      <c r="B51" s="277"/>
      <c r="C51" s="277"/>
      <c r="D51" s="286"/>
      <c r="E51" s="287"/>
      <c r="F51" s="287"/>
      <c r="G51" s="287"/>
      <c r="H51" s="288"/>
    </row>
    <row r="52" spans="1:14" ht="39.75" customHeight="1" thickBot="1" x14ac:dyDescent="0.3">
      <c r="A52" s="278"/>
      <c r="B52" s="279"/>
      <c r="C52" s="279"/>
      <c r="D52" s="289"/>
      <c r="E52" s="290"/>
      <c r="F52" s="290"/>
      <c r="G52" s="290"/>
      <c r="H52" s="291"/>
    </row>
    <row r="74" spans="9:9" x14ac:dyDescent="0.25">
      <c r="I74" s="84"/>
    </row>
  </sheetData>
  <mergeCells count="11">
    <mergeCell ref="A1:H1"/>
    <mergeCell ref="A50:C52"/>
    <mergeCell ref="A2:H2"/>
    <mergeCell ref="D50:H52"/>
    <mergeCell ref="A4:D4"/>
    <mergeCell ref="A3:D3"/>
    <mergeCell ref="E3:H3"/>
    <mergeCell ref="A5:D5"/>
    <mergeCell ref="E4:F5"/>
    <mergeCell ref="G4:H4"/>
    <mergeCell ref="A8:G8"/>
  </mergeCells>
  <phoneticPr fontId="9" type="noConversion"/>
  <printOptions horizontalCentered="1"/>
  <pageMargins left="0" right="0" top="0.19685039370078741" bottom="0.19685039370078741" header="0" footer="0"/>
  <pageSetup paperSize="9" scale="68" orientation="landscape" r:id="rId1"/>
  <rowBreaks count="1" manualBreakCount="1">
    <brk id="33" min="6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view="pageBreakPreview" zoomScale="115" zoomScaleNormal="100" zoomScaleSheetLayoutView="115" workbookViewId="0">
      <selection activeCell="C13" sqref="C13"/>
    </sheetView>
  </sheetViews>
  <sheetFormatPr defaultRowHeight="15" x14ac:dyDescent="0.25"/>
  <cols>
    <col min="1" max="1" width="5.42578125" style="149" bestFit="1" customWidth="1"/>
    <col min="2" max="2" width="12.42578125" style="149" customWidth="1"/>
    <col min="3" max="3" width="65.7109375" style="149" customWidth="1"/>
    <col min="4" max="4" width="9.140625" style="149"/>
    <col min="5" max="5" width="14" style="149" customWidth="1"/>
    <col min="6" max="6" width="11.85546875" style="149" customWidth="1"/>
    <col min="7" max="7" width="0" style="149" hidden="1" customWidth="1"/>
    <col min="8" max="8" width="13.42578125" style="149" bestFit="1" customWidth="1"/>
    <col min="9" max="9" width="5.7109375" style="149" customWidth="1"/>
    <col min="10" max="10" width="9.140625" style="149"/>
    <col min="11" max="11" width="14" style="149" bestFit="1" customWidth="1"/>
    <col min="12" max="16384" width="9.140625" style="149"/>
  </cols>
  <sheetData>
    <row r="1" spans="1:11" x14ac:dyDescent="0.25">
      <c r="A1" s="309"/>
      <c r="B1" s="310"/>
      <c r="C1" s="310"/>
      <c r="D1" s="310"/>
      <c r="E1" s="310"/>
      <c r="F1" s="310"/>
      <c r="G1" s="310"/>
      <c r="H1" s="311"/>
    </row>
    <row r="2" spans="1:11" ht="15.75" thickBot="1" x14ac:dyDescent="0.3">
      <c r="A2" s="312"/>
      <c r="B2" s="313"/>
      <c r="C2" s="313"/>
      <c r="D2" s="313"/>
      <c r="E2" s="313"/>
      <c r="F2" s="313"/>
      <c r="G2" s="313"/>
      <c r="H2" s="314"/>
    </row>
    <row r="3" spans="1:11" ht="15.75" thickBot="1" x14ac:dyDescent="0.3">
      <c r="A3" s="315" t="s">
        <v>197</v>
      </c>
      <c r="B3" s="316"/>
      <c r="C3" s="316"/>
      <c r="D3" s="316"/>
      <c r="E3" s="316"/>
      <c r="F3" s="316"/>
      <c r="G3" s="316"/>
      <c r="H3" s="317"/>
    </row>
    <row r="4" spans="1:11" ht="15.75" thickBot="1" x14ac:dyDescent="0.3">
      <c r="A4" s="188"/>
      <c r="B4" s="150"/>
      <c r="C4" s="150"/>
      <c r="D4" s="150"/>
      <c r="E4" s="150"/>
      <c r="F4" s="158"/>
      <c r="G4" s="160"/>
      <c r="H4" s="189"/>
    </row>
    <row r="5" spans="1:11" x14ac:dyDescent="0.25">
      <c r="A5" s="318" t="s">
        <v>224</v>
      </c>
      <c r="B5" s="319"/>
      <c r="C5" s="319"/>
      <c r="D5" s="319"/>
      <c r="E5" s="320"/>
      <c r="F5" s="321" t="s">
        <v>303</v>
      </c>
      <c r="G5" s="322"/>
      <c r="H5" s="323"/>
    </row>
    <row r="6" spans="1:11" x14ac:dyDescent="0.25">
      <c r="A6" s="318" t="s">
        <v>198</v>
      </c>
      <c r="B6" s="319"/>
      <c r="C6" s="319"/>
      <c r="D6" s="320"/>
      <c r="E6" s="324" t="s">
        <v>199</v>
      </c>
      <c r="F6" s="325"/>
      <c r="G6" s="325"/>
      <c r="H6" s="326"/>
    </row>
    <row r="7" spans="1:11" ht="28.5" customHeight="1" x14ac:dyDescent="0.25">
      <c r="A7" s="318" t="s">
        <v>317</v>
      </c>
      <c r="B7" s="319"/>
      <c r="C7" s="319"/>
      <c r="D7" s="320"/>
      <c r="E7" s="334" t="s">
        <v>200</v>
      </c>
      <c r="F7" s="329" t="s">
        <v>201</v>
      </c>
      <c r="G7" s="161" t="s">
        <v>202</v>
      </c>
      <c r="H7" s="165" t="s">
        <v>203</v>
      </c>
    </row>
    <row r="8" spans="1:11" ht="15.75" thickBot="1" x14ac:dyDescent="0.3">
      <c r="A8" s="331" t="s">
        <v>223</v>
      </c>
      <c r="B8" s="332"/>
      <c r="C8" s="332"/>
      <c r="D8" s="333"/>
      <c r="E8" s="335"/>
      <c r="F8" s="330"/>
      <c r="G8" s="162" t="s">
        <v>63</v>
      </c>
      <c r="H8" s="166">
        <f>[1]BDI!$D$25</f>
        <v>0.29459999999999997</v>
      </c>
    </row>
    <row r="9" spans="1:11" ht="3" customHeight="1" x14ac:dyDescent="0.25">
      <c r="A9" s="315"/>
      <c r="B9" s="316"/>
      <c r="C9" s="316"/>
      <c r="D9" s="316"/>
      <c r="E9" s="316"/>
      <c r="F9" s="316"/>
      <c r="G9" s="316"/>
      <c r="H9" s="317"/>
    </row>
    <row r="10" spans="1:11" ht="38.25" x14ac:dyDescent="0.25">
      <c r="A10" s="180" t="s">
        <v>76</v>
      </c>
      <c r="B10" s="151" t="s">
        <v>7</v>
      </c>
      <c r="C10" s="151" t="s">
        <v>204</v>
      </c>
      <c r="D10" s="151" t="s">
        <v>205</v>
      </c>
      <c r="E10" s="151" t="s">
        <v>206</v>
      </c>
      <c r="F10" s="159" t="s">
        <v>207</v>
      </c>
      <c r="G10" s="163" t="s">
        <v>208</v>
      </c>
      <c r="H10" s="181" t="s">
        <v>209</v>
      </c>
    </row>
    <row r="11" spans="1:11" ht="38.25" x14ac:dyDescent="0.25">
      <c r="A11" s="327" t="s">
        <v>210</v>
      </c>
      <c r="B11" s="328"/>
      <c r="C11" s="172" t="s">
        <v>225</v>
      </c>
      <c r="D11" s="170"/>
      <c r="E11" s="172"/>
      <c r="F11" s="173"/>
      <c r="G11" s="172"/>
      <c r="H11" s="190">
        <f>SUM(H12:H18)</f>
        <v>1587.2763320000001</v>
      </c>
    </row>
    <row r="12" spans="1:11" ht="27" x14ac:dyDescent="0.25">
      <c r="A12" s="191" t="s">
        <v>13</v>
      </c>
      <c r="B12" s="153">
        <v>5050</v>
      </c>
      <c r="C12" s="154" t="s">
        <v>221</v>
      </c>
      <c r="D12" s="156" t="s">
        <v>190</v>
      </c>
      <c r="E12" s="157">
        <v>1</v>
      </c>
      <c r="F12" s="164">
        <v>508.45</v>
      </c>
      <c r="G12" s="164"/>
      <c r="H12" s="192">
        <f t="shared" ref="H12:H18" si="0">E12*F12</f>
        <v>508.45</v>
      </c>
    </row>
    <row r="13" spans="1:11" ht="27" x14ac:dyDescent="0.25">
      <c r="A13" s="191" t="s">
        <v>14</v>
      </c>
      <c r="B13" s="152">
        <v>101657</v>
      </c>
      <c r="C13" s="155" t="s">
        <v>196</v>
      </c>
      <c r="D13" s="156" t="s">
        <v>190</v>
      </c>
      <c r="E13" s="157">
        <v>1</v>
      </c>
      <c r="F13" s="164">
        <v>700.28</v>
      </c>
      <c r="G13" s="164"/>
      <c r="H13" s="192">
        <f t="shared" si="0"/>
        <v>700.28</v>
      </c>
    </row>
    <row r="14" spans="1:11" ht="54" x14ac:dyDescent="0.25">
      <c r="A14" s="191" t="s">
        <v>20</v>
      </c>
      <c r="B14" s="153">
        <v>5928</v>
      </c>
      <c r="C14" s="154" t="s">
        <v>216</v>
      </c>
      <c r="D14" s="156" t="s">
        <v>230</v>
      </c>
      <c r="E14" s="157">
        <v>0.23880000000000001</v>
      </c>
      <c r="F14" s="164">
        <v>256.39</v>
      </c>
      <c r="G14" s="164"/>
      <c r="H14" s="192">
        <f t="shared" si="0"/>
        <v>61.225932</v>
      </c>
      <c r="K14" s="193"/>
    </row>
    <row r="15" spans="1:11" x14ac:dyDescent="0.25">
      <c r="A15" s="191" t="s">
        <v>96</v>
      </c>
      <c r="B15" s="153" t="s">
        <v>212</v>
      </c>
      <c r="C15" s="154" t="s">
        <v>211</v>
      </c>
      <c r="D15" s="156" t="s">
        <v>213</v>
      </c>
      <c r="E15" s="157">
        <v>2</v>
      </c>
      <c r="F15" s="164">
        <v>20.02</v>
      </c>
      <c r="G15" s="164"/>
      <c r="H15" s="192">
        <f t="shared" si="0"/>
        <v>40.04</v>
      </c>
    </row>
    <row r="16" spans="1:11" x14ac:dyDescent="0.25">
      <c r="A16" s="194" t="s">
        <v>101</v>
      </c>
      <c r="B16" s="153" t="s">
        <v>215</v>
      </c>
      <c r="C16" s="154" t="s">
        <v>214</v>
      </c>
      <c r="D16" s="195" t="s">
        <v>213</v>
      </c>
      <c r="E16" s="196">
        <v>2</v>
      </c>
      <c r="F16" s="197">
        <v>24.74</v>
      </c>
      <c r="G16" s="197"/>
      <c r="H16" s="198">
        <f t="shared" si="0"/>
        <v>49.48</v>
      </c>
    </row>
    <row r="17" spans="1:8" ht="27" x14ac:dyDescent="0.25">
      <c r="A17" s="194" t="s">
        <v>291</v>
      </c>
      <c r="B17" s="153">
        <v>11975</v>
      </c>
      <c r="C17" s="154" t="s">
        <v>295</v>
      </c>
      <c r="D17" s="156" t="s">
        <v>190</v>
      </c>
      <c r="E17" s="157">
        <v>4</v>
      </c>
      <c r="F17" s="164">
        <v>34.75</v>
      </c>
      <c r="G17" s="164"/>
      <c r="H17" s="192">
        <f t="shared" si="0"/>
        <v>139</v>
      </c>
    </row>
    <row r="18" spans="1:8" ht="40.5" x14ac:dyDescent="0.25">
      <c r="A18" s="194" t="s">
        <v>292</v>
      </c>
      <c r="B18" s="221" t="s">
        <v>296</v>
      </c>
      <c r="C18" s="222" t="s">
        <v>297</v>
      </c>
      <c r="D18" s="221" t="s">
        <v>268</v>
      </c>
      <c r="E18" s="223">
        <v>0.13</v>
      </c>
      <c r="F18" s="224">
        <v>683.08</v>
      </c>
      <c r="G18" s="220"/>
      <c r="H18" s="192">
        <f t="shared" si="0"/>
        <v>88.80040000000001</v>
      </c>
    </row>
    <row r="19" spans="1:8" ht="25.5" x14ac:dyDescent="0.25">
      <c r="A19" s="327" t="s">
        <v>285</v>
      </c>
      <c r="B19" s="328"/>
      <c r="C19" s="172" t="s">
        <v>286</v>
      </c>
      <c r="D19" s="170"/>
      <c r="E19" s="172"/>
      <c r="F19" s="173"/>
      <c r="G19" s="172"/>
      <c r="H19" s="190">
        <f>SUM(H20:H24)</f>
        <v>1264.3925999999997</v>
      </c>
    </row>
    <row r="20" spans="1:8" ht="27" x14ac:dyDescent="0.25">
      <c r="A20" s="191" t="s">
        <v>13</v>
      </c>
      <c r="B20" s="153" t="s">
        <v>277</v>
      </c>
      <c r="C20" s="154" t="s">
        <v>276</v>
      </c>
      <c r="D20" s="156" t="s">
        <v>278</v>
      </c>
      <c r="E20" s="157">
        <v>1</v>
      </c>
      <c r="F20" s="164">
        <v>653.11</v>
      </c>
      <c r="G20" s="164"/>
      <c r="H20" s="192">
        <f>E20*F20</f>
        <v>653.11</v>
      </c>
    </row>
    <row r="21" spans="1:8" ht="43.5" customHeight="1" x14ac:dyDescent="0.25">
      <c r="A21" s="191" t="s">
        <v>14</v>
      </c>
      <c r="B21" s="152" t="s">
        <v>282</v>
      </c>
      <c r="C21" s="155" t="s">
        <v>279</v>
      </c>
      <c r="D21" s="156" t="s">
        <v>268</v>
      </c>
      <c r="E21" s="157">
        <v>0.93</v>
      </c>
      <c r="F21" s="164">
        <v>520.91999999999996</v>
      </c>
      <c r="G21" s="164"/>
      <c r="H21" s="192">
        <f>E21*F21</f>
        <v>484.4556</v>
      </c>
    </row>
    <row r="22" spans="1:8" ht="27" x14ac:dyDescent="0.25">
      <c r="A22" s="191" t="s">
        <v>20</v>
      </c>
      <c r="B22" s="153" t="s">
        <v>247</v>
      </c>
      <c r="C22" s="154" t="s">
        <v>232</v>
      </c>
      <c r="D22" s="156" t="s">
        <v>268</v>
      </c>
      <c r="E22" s="157">
        <v>0.7</v>
      </c>
      <c r="F22" s="164">
        <v>60.61</v>
      </c>
      <c r="G22" s="164"/>
      <c r="H22" s="192">
        <f>E22*F22</f>
        <v>42.427</v>
      </c>
    </row>
    <row r="23" spans="1:8" x14ac:dyDescent="0.25">
      <c r="A23" s="191" t="s">
        <v>96</v>
      </c>
      <c r="B23" s="153" t="s">
        <v>283</v>
      </c>
      <c r="C23" s="154" t="s">
        <v>280</v>
      </c>
      <c r="D23" s="156" t="s">
        <v>213</v>
      </c>
      <c r="E23" s="157">
        <v>2</v>
      </c>
      <c r="F23" s="164">
        <v>24.43</v>
      </c>
      <c r="G23" s="164"/>
      <c r="H23" s="192">
        <f>E23*F23</f>
        <v>48.86</v>
      </c>
    </row>
    <row r="24" spans="1:8" x14ac:dyDescent="0.25">
      <c r="A24" s="191" t="s">
        <v>101</v>
      </c>
      <c r="B24" s="153" t="s">
        <v>284</v>
      </c>
      <c r="C24" s="154" t="s">
        <v>281</v>
      </c>
      <c r="D24" s="156" t="s">
        <v>213</v>
      </c>
      <c r="E24" s="157">
        <v>2</v>
      </c>
      <c r="F24" s="164">
        <v>17.77</v>
      </c>
      <c r="G24" s="164"/>
      <c r="H24" s="192">
        <f>E24*F24</f>
        <v>35.54</v>
      </c>
    </row>
  </sheetData>
  <mergeCells count="13">
    <mergeCell ref="A19:B19"/>
    <mergeCell ref="F7:F8"/>
    <mergeCell ref="A8:D8"/>
    <mergeCell ref="A9:H9"/>
    <mergeCell ref="A11:B11"/>
    <mergeCell ref="A7:D7"/>
    <mergeCell ref="E7:E8"/>
    <mergeCell ref="A1:H2"/>
    <mergeCell ref="A3:H3"/>
    <mergeCell ref="A5:E5"/>
    <mergeCell ref="F5:H5"/>
    <mergeCell ref="A6:D6"/>
    <mergeCell ref="E6:H6"/>
  </mergeCells>
  <phoneticPr fontId="9" type="noConversion"/>
  <pageMargins left="0.511811024" right="0.511811024" top="0.78740157499999996" bottom="0.78740157499999996" header="0.31496062000000002" footer="0.31496062000000002"/>
  <pageSetup paperSize="9" scale="6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1"/>
  <sheetViews>
    <sheetView view="pageBreakPreview" zoomScale="80" zoomScaleNormal="90" zoomScaleSheetLayoutView="80" workbookViewId="0">
      <selection activeCell="C20" sqref="C20"/>
    </sheetView>
  </sheetViews>
  <sheetFormatPr defaultRowHeight="15" x14ac:dyDescent="0.25"/>
  <cols>
    <col min="1" max="1" width="8.85546875" customWidth="1"/>
    <col min="2" max="2" width="16.42578125" bestFit="1" customWidth="1"/>
    <col min="3" max="3" width="72.5703125" customWidth="1"/>
    <col min="4" max="4" width="8.7109375" customWidth="1"/>
    <col min="5" max="5" width="8.42578125" bestFit="1" customWidth="1"/>
    <col min="6" max="6" width="16.7109375" style="90" customWidth="1"/>
    <col min="7" max="7" width="15.85546875" style="90" customWidth="1"/>
    <col min="8" max="8" width="16.85546875" style="90" customWidth="1"/>
    <col min="9" max="9" width="13.42578125" customWidth="1"/>
    <col min="10" max="10" width="32.7109375" customWidth="1"/>
    <col min="11" max="11" width="12.28515625" bestFit="1" customWidth="1"/>
  </cols>
  <sheetData>
    <row r="1" spans="1:10" ht="45.75" customHeight="1" x14ac:dyDescent="0.3">
      <c r="A1" s="344" t="s">
        <v>87</v>
      </c>
      <c r="B1" s="344"/>
      <c r="C1" s="344"/>
      <c r="D1" s="344"/>
      <c r="E1" s="344"/>
      <c r="F1" s="344"/>
      <c r="G1" s="344"/>
      <c r="H1" s="344"/>
    </row>
    <row r="2" spans="1:10" ht="15" customHeight="1" x14ac:dyDescent="0.25">
      <c r="A2" s="281" t="s">
        <v>27</v>
      </c>
      <c r="B2" s="281"/>
      <c r="C2" s="281"/>
      <c r="D2" s="281"/>
      <c r="E2" s="281"/>
      <c r="F2" s="281"/>
      <c r="G2" s="281"/>
      <c r="H2" s="281"/>
    </row>
    <row r="3" spans="1:10" x14ac:dyDescent="0.25">
      <c r="A3" s="345" t="s">
        <v>141</v>
      </c>
      <c r="B3" s="293"/>
      <c r="C3" s="293"/>
      <c r="D3" s="294"/>
      <c r="E3" s="295" t="s">
        <v>60</v>
      </c>
      <c r="F3" s="296"/>
      <c r="G3" s="296"/>
      <c r="H3" s="346"/>
    </row>
    <row r="4" spans="1:10" x14ac:dyDescent="0.25">
      <c r="A4" s="345" t="s">
        <v>189</v>
      </c>
      <c r="B4" s="293"/>
      <c r="C4" s="293"/>
      <c r="D4" s="294"/>
      <c r="E4" s="301" t="s">
        <v>61</v>
      </c>
      <c r="F4" s="302"/>
      <c r="G4" s="305" t="s">
        <v>62</v>
      </c>
      <c r="H4" s="347"/>
    </row>
    <row r="5" spans="1:10" x14ac:dyDescent="0.25">
      <c r="A5" s="348" t="s">
        <v>127</v>
      </c>
      <c r="B5" s="299"/>
      <c r="C5" s="299"/>
      <c r="D5" s="300"/>
      <c r="E5" s="303"/>
      <c r="F5" s="304"/>
      <c r="G5" s="49" t="s">
        <v>63</v>
      </c>
      <c r="H5" s="89">
        <f>BDI!D26</f>
        <v>0.2984</v>
      </c>
    </row>
    <row r="6" spans="1:10" ht="4.5" customHeight="1" x14ac:dyDescent="0.25">
      <c r="J6" s="69"/>
    </row>
    <row r="7" spans="1:10" ht="28.5" customHeight="1" x14ac:dyDescent="0.25">
      <c r="A7" s="1" t="s">
        <v>0</v>
      </c>
      <c r="B7" s="1" t="s">
        <v>7</v>
      </c>
      <c r="C7" s="1" t="s">
        <v>1</v>
      </c>
      <c r="D7" s="1" t="s">
        <v>5</v>
      </c>
      <c r="E7" s="1" t="s">
        <v>6</v>
      </c>
      <c r="F7" s="6" t="s">
        <v>3</v>
      </c>
      <c r="G7" s="6" t="s">
        <v>4</v>
      </c>
      <c r="H7" s="91" t="s">
        <v>8</v>
      </c>
      <c r="I7" s="70"/>
    </row>
    <row r="8" spans="1:10" ht="16.5" x14ac:dyDescent="0.25">
      <c r="A8" s="1">
        <v>1</v>
      </c>
      <c r="B8" s="2"/>
      <c r="C8" s="71" t="s">
        <v>9</v>
      </c>
      <c r="D8" s="2"/>
      <c r="E8" s="3"/>
      <c r="F8" s="92"/>
      <c r="G8" s="92"/>
      <c r="H8" s="92"/>
    </row>
    <row r="9" spans="1:10" ht="16.5" x14ac:dyDescent="0.25">
      <c r="A9" s="82" t="s">
        <v>13</v>
      </c>
      <c r="B9" s="82" t="s">
        <v>184</v>
      </c>
      <c r="C9" s="72" t="s">
        <v>185</v>
      </c>
      <c r="D9" s="82" t="s">
        <v>26</v>
      </c>
      <c r="E9" s="73">
        <f>2.8*0.86</f>
        <v>2.4079999999999999</v>
      </c>
      <c r="F9" s="88">
        <v>201.44</v>
      </c>
      <c r="G9" s="88">
        <f>F9*(1+$H$5)</f>
        <v>261.54969599999998</v>
      </c>
      <c r="H9" s="88">
        <f>E9*G9</f>
        <v>629.81166796799994</v>
      </c>
    </row>
    <row r="10" spans="1:10" ht="33" x14ac:dyDescent="0.25">
      <c r="A10" s="82" t="s">
        <v>14</v>
      </c>
      <c r="B10" s="82" t="s">
        <v>19</v>
      </c>
      <c r="C10" s="72" t="s">
        <v>18</v>
      </c>
      <c r="D10" s="82" t="s">
        <v>64</v>
      </c>
      <c r="E10" s="73">
        <v>1</v>
      </c>
      <c r="F10" s="88">
        <v>520.21</v>
      </c>
      <c r="G10" s="88">
        <f>F10*(1+$H$5)</f>
        <v>675.44066400000008</v>
      </c>
      <c r="H10" s="88">
        <f t="shared" ref="H10:H24" si="0">E10*G10</f>
        <v>675.44066400000008</v>
      </c>
    </row>
    <row r="11" spans="1:10" ht="16.5" x14ac:dyDescent="0.25">
      <c r="A11" s="82" t="s">
        <v>20</v>
      </c>
      <c r="B11" s="82" t="s">
        <v>94</v>
      </c>
      <c r="C11" s="72" t="s">
        <v>95</v>
      </c>
      <c r="D11" s="82" t="s">
        <v>64</v>
      </c>
      <c r="E11" s="73">
        <v>1</v>
      </c>
      <c r="F11" s="88">
        <v>301.64</v>
      </c>
      <c r="G11" s="88">
        <f>F11*(1+$H$5)</f>
        <v>391.64937599999996</v>
      </c>
      <c r="H11" s="88">
        <f t="shared" si="0"/>
        <v>391.64937599999996</v>
      </c>
    </row>
    <row r="12" spans="1:10" ht="49.5" x14ac:dyDescent="0.25">
      <c r="A12" s="82" t="s">
        <v>21</v>
      </c>
      <c r="B12" s="82" t="s">
        <v>25</v>
      </c>
      <c r="C12" s="72" t="s">
        <v>88</v>
      </c>
      <c r="D12" s="82" t="s">
        <v>26</v>
      </c>
      <c r="E12" s="73">
        <v>4</v>
      </c>
      <c r="F12" s="88">
        <v>364.12</v>
      </c>
      <c r="G12" s="88">
        <f>F12*(1+$H$5)</f>
        <v>472.77340800000002</v>
      </c>
      <c r="H12" s="88">
        <f t="shared" si="0"/>
        <v>1891.0936320000001</v>
      </c>
    </row>
    <row r="13" spans="1:10" ht="16.5" x14ac:dyDescent="0.3">
      <c r="A13" s="82" t="s">
        <v>96</v>
      </c>
      <c r="B13" s="7" t="s">
        <v>99</v>
      </c>
      <c r="C13" s="74" t="s">
        <v>100</v>
      </c>
      <c r="D13" s="82" t="s">
        <v>26</v>
      </c>
      <c r="E13" s="73">
        <v>40</v>
      </c>
      <c r="F13" s="88">
        <v>6.84</v>
      </c>
      <c r="G13" s="88">
        <f>F13*(1+$H$5)</f>
        <v>8.8810559999999992</v>
      </c>
      <c r="H13" s="88">
        <f t="shared" si="0"/>
        <v>355.24223999999998</v>
      </c>
    </row>
    <row r="14" spans="1:10" ht="33" x14ac:dyDescent="0.25">
      <c r="A14" s="82" t="s">
        <v>101</v>
      </c>
      <c r="B14" s="7" t="s">
        <v>65</v>
      </c>
      <c r="C14" s="72" t="s">
        <v>66</v>
      </c>
      <c r="D14" s="82" t="s">
        <v>67</v>
      </c>
      <c r="E14" s="73">
        <v>0.5</v>
      </c>
      <c r="F14" s="88"/>
      <c r="G14" s="88"/>
      <c r="H14" s="88">
        <v>148.78</v>
      </c>
    </row>
    <row r="15" spans="1:10" ht="16.5" x14ac:dyDescent="0.3">
      <c r="A15" s="82"/>
      <c r="B15" s="75"/>
      <c r="C15" s="74"/>
      <c r="D15" s="82"/>
      <c r="E15" s="73"/>
      <c r="F15" s="88"/>
      <c r="G15" s="93" t="s">
        <v>74</v>
      </c>
      <c r="H15" s="93">
        <f>SUM(H9:H14)</f>
        <v>4092.0175799680001</v>
      </c>
    </row>
    <row r="16" spans="1:10" ht="16.5" x14ac:dyDescent="0.25">
      <c r="A16" s="1">
        <v>2</v>
      </c>
      <c r="B16" s="2"/>
      <c r="C16" s="76" t="s">
        <v>89</v>
      </c>
      <c r="D16" s="2"/>
      <c r="E16" s="3"/>
      <c r="F16" s="92"/>
      <c r="G16" s="92"/>
      <c r="H16" s="92"/>
    </row>
    <row r="17" spans="1:8" ht="33" x14ac:dyDescent="0.25">
      <c r="A17" s="82" t="s">
        <v>15</v>
      </c>
      <c r="B17" s="82" t="s">
        <v>128</v>
      </c>
      <c r="C17" s="81" t="s">
        <v>129</v>
      </c>
      <c r="D17" s="82" t="s">
        <v>10</v>
      </c>
      <c r="E17" s="73">
        <v>40</v>
      </c>
      <c r="F17" s="88">
        <v>2.02</v>
      </c>
      <c r="G17" s="88">
        <f>F17*(1+$H$5)</f>
        <v>2.6227680000000002</v>
      </c>
      <c r="H17" s="88">
        <f>E17*G17</f>
        <v>104.91072000000001</v>
      </c>
    </row>
    <row r="18" spans="1:8" ht="33" x14ac:dyDescent="0.25">
      <c r="A18" s="82" t="s">
        <v>130</v>
      </c>
      <c r="B18" s="77" t="s">
        <v>136</v>
      </c>
      <c r="C18" s="78" t="s">
        <v>137</v>
      </c>
      <c r="D18" s="82" t="s">
        <v>10</v>
      </c>
      <c r="E18" s="79">
        <v>40</v>
      </c>
      <c r="F18" s="95">
        <v>6.39</v>
      </c>
      <c r="G18" s="88">
        <f>F18*(1+$H$5)</f>
        <v>8.2967759999999995</v>
      </c>
      <c r="H18" s="88">
        <f t="shared" si="0"/>
        <v>331.87103999999999</v>
      </c>
    </row>
    <row r="19" spans="1:8" ht="16.5" x14ac:dyDescent="0.25">
      <c r="A19" s="82" t="s">
        <v>131</v>
      </c>
      <c r="B19" s="77" t="s">
        <v>175</v>
      </c>
      <c r="C19" s="78" t="s">
        <v>176</v>
      </c>
      <c r="D19" s="82" t="s">
        <v>11</v>
      </c>
      <c r="E19" s="79">
        <v>5</v>
      </c>
      <c r="F19" s="95">
        <v>26.46</v>
      </c>
      <c r="G19" s="88">
        <f>F19*(1+$H$5)</f>
        <v>34.355664000000004</v>
      </c>
      <c r="H19" s="88">
        <f>E19*G19</f>
        <v>171.77832000000001</v>
      </c>
    </row>
    <row r="20" spans="1:8" ht="16.5" x14ac:dyDescent="0.25">
      <c r="A20" s="82" t="s">
        <v>132</v>
      </c>
      <c r="B20" s="77" t="s">
        <v>123</v>
      </c>
      <c r="C20" s="78" t="s">
        <v>124</v>
      </c>
      <c r="D20" s="82" t="s">
        <v>11</v>
      </c>
      <c r="E20" s="73">
        <v>6</v>
      </c>
      <c r="F20" s="95">
        <v>22</v>
      </c>
      <c r="G20" s="88">
        <f>F20*(1+$H$5)</f>
        <v>28.564799999999998</v>
      </c>
      <c r="H20" s="88">
        <f>E20*G20</f>
        <v>171.3888</v>
      </c>
    </row>
    <row r="21" spans="1:8" ht="16.5" x14ac:dyDescent="0.25">
      <c r="B21" s="77"/>
      <c r="C21" s="78"/>
      <c r="D21" s="77"/>
      <c r="E21" s="79"/>
      <c r="F21" s="95"/>
      <c r="G21" s="93" t="s">
        <v>74</v>
      </c>
      <c r="H21" s="93">
        <f>SUM(H17:H20)</f>
        <v>779.94887999999992</v>
      </c>
    </row>
    <row r="22" spans="1:8" x14ac:dyDescent="0.25">
      <c r="A22" s="1">
        <v>3</v>
      </c>
      <c r="B22" s="1"/>
      <c r="C22" s="76" t="s">
        <v>133</v>
      </c>
      <c r="D22" s="1"/>
      <c r="E22" s="80"/>
      <c r="F22" s="91"/>
      <c r="G22" s="91"/>
      <c r="H22" s="91"/>
    </row>
    <row r="23" spans="1:8" s="4" customFormat="1" ht="33" x14ac:dyDescent="0.25">
      <c r="A23" s="82" t="s">
        <v>16</v>
      </c>
      <c r="B23" s="82" t="s">
        <v>90</v>
      </c>
      <c r="C23" s="81" t="s">
        <v>91</v>
      </c>
      <c r="D23" s="82" t="s">
        <v>12</v>
      </c>
      <c r="E23" s="73">
        <v>18</v>
      </c>
      <c r="F23" s="88">
        <v>39.86</v>
      </c>
      <c r="G23" s="88">
        <f>F23*(1+$H$5)</f>
        <v>51.754224000000001</v>
      </c>
      <c r="H23" s="88">
        <f t="shared" si="0"/>
        <v>931.57603200000005</v>
      </c>
    </row>
    <row r="24" spans="1:8" ht="66" x14ac:dyDescent="0.25">
      <c r="A24" s="82" t="s">
        <v>17</v>
      </c>
      <c r="B24" s="82" t="s">
        <v>134</v>
      </c>
      <c r="C24" s="81" t="s">
        <v>102</v>
      </c>
      <c r="D24" s="82" t="s">
        <v>10</v>
      </c>
      <c r="E24" s="73">
        <v>36.5</v>
      </c>
      <c r="F24" s="88">
        <v>74.67</v>
      </c>
      <c r="G24" s="88">
        <f>F24*(1+$H$5)</f>
        <v>96.951527999999996</v>
      </c>
      <c r="H24" s="88">
        <f t="shared" si="0"/>
        <v>3538.7307719999999</v>
      </c>
    </row>
    <row r="25" spans="1:8" ht="16.5" x14ac:dyDescent="0.25">
      <c r="A25" s="82"/>
      <c r="B25" s="82"/>
      <c r="C25" s="81"/>
      <c r="D25" s="82"/>
      <c r="E25" s="73"/>
      <c r="F25" s="88"/>
      <c r="G25" s="93" t="s">
        <v>74</v>
      </c>
      <c r="H25" s="93">
        <f>SUM(H23:H24)</f>
        <v>4470.3068039999998</v>
      </c>
    </row>
    <row r="26" spans="1:8" x14ac:dyDescent="0.25">
      <c r="A26" s="1">
        <v>4</v>
      </c>
      <c r="B26" s="1"/>
      <c r="C26" s="76" t="s">
        <v>138</v>
      </c>
      <c r="D26" s="1"/>
      <c r="E26" s="80"/>
      <c r="F26" s="91"/>
      <c r="G26" s="91"/>
      <c r="H26" s="91"/>
    </row>
    <row r="27" spans="1:8" ht="33" x14ac:dyDescent="0.25">
      <c r="A27" s="82" t="s">
        <v>68</v>
      </c>
      <c r="B27" s="82" t="s">
        <v>166</v>
      </c>
      <c r="C27" s="81" t="s">
        <v>173</v>
      </c>
      <c r="D27" s="82" t="s">
        <v>11</v>
      </c>
      <c r="E27" s="73">
        <f>(0.4*0.4*0.4*5)+(0.2*0.3*9.3)</f>
        <v>0.87800000000000011</v>
      </c>
      <c r="F27" s="88">
        <v>46.83</v>
      </c>
      <c r="G27" s="88">
        <f>F27*(1+$H$5)</f>
        <v>60.804071999999998</v>
      </c>
      <c r="H27" s="88">
        <f>E27*G27</f>
        <v>53.385975216000006</v>
      </c>
    </row>
    <row r="28" spans="1:8" ht="33" x14ac:dyDescent="0.25">
      <c r="A28" s="82" t="s">
        <v>69</v>
      </c>
      <c r="B28" s="82" t="s">
        <v>156</v>
      </c>
      <c r="C28" s="81" t="s">
        <v>157</v>
      </c>
      <c r="D28" s="82" t="s">
        <v>12</v>
      </c>
      <c r="E28" s="73">
        <f>23*0.476</f>
        <v>10.948</v>
      </c>
      <c r="F28" s="88">
        <v>38.92</v>
      </c>
      <c r="G28" s="88">
        <f>F28*(1+$H$5)</f>
        <v>50.533728000000004</v>
      </c>
      <c r="H28" s="88">
        <f>E28*G28</f>
        <v>553.24325414400005</v>
      </c>
    </row>
    <row r="29" spans="1:8" ht="33" customHeight="1" x14ac:dyDescent="0.25">
      <c r="A29" s="82" t="s">
        <v>126</v>
      </c>
      <c r="B29" s="81" t="s">
        <v>158</v>
      </c>
      <c r="C29" s="81" t="s">
        <v>159</v>
      </c>
      <c r="D29" s="82" t="s">
        <v>162</v>
      </c>
      <c r="E29" s="73">
        <v>25</v>
      </c>
      <c r="F29" s="88">
        <v>7.23</v>
      </c>
      <c r="G29" s="88">
        <f>F29*(1+$H$5)</f>
        <v>9.3874320000000004</v>
      </c>
      <c r="H29" s="88">
        <f>E29*G29</f>
        <v>234.6858</v>
      </c>
    </row>
    <row r="30" spans="1:8" ht="49.5" x14ac:dyDescent="0.25">
      <c r="A30" s="82" t="s">
        <v>135</v>
      </c>
      <c r="B30" s="82" t="s">
        <v>160</v>
      </c>
      <c r="C30" s="81" t="s">
        <v>161</v>
      </c>
      <c r="D30" s="82" t="s">
        <v>11</v>
      </c>
      <c r="E30" s="73">
        <f>(23*0.02)+(0.4+0.4*0.4)+(0.2*0.2*9.3)</f>
        <v>1.3920000000000001</v>
      </c>
      <c r="F30" s="88">
        <v>386.59</v>
      </c>
      <c r="G30" s="88">
        <f>F30*(1+$H$5)</f>
        <v>501.94845599999996</v>
      </c>
      <c r="H30" s="88">
        <f>E30*G30</f>
        <v>698.71225075200005</v>
      </c>
    </row>
    <row r="31" spans="1:8" ht="33" x14ac:dyDescent="0.25">
      <c r="A31" s="82" t="s">
        <v>149</v>
      </c>
      <c r="B31" s="82" t="s">
        <v>125</v>
      </c>
      <c r="C31" s="136" t="s">
        <v>174</v>
      </c>
      <c r="D31" s="82" t="s">
        <v>10</v>
      </c>
      <c r="E31" s="73">
        <v>20</v>
      </c>
      <c r="F31" s="88">
        <v>7.19</v>
      </c>
      <c r="G31" s="88">
        <f>F31*(1+$H$5)</f>
        <v>9.3354960000000009</v>
      </c>
      <c r="H31" s="88">
        <f>E31*G31</f>
        <v>186.70992000000001</v>
      </c>
    </row>
    <row r="32" spans="1:8" ht="16.5" x14ac:dyDescent="0.25">
      <c r="A32" s="82"/>
      <c r="B32" s="82"/>
      <c r="C32" s="81"/>
      <c r="D32" s="82"/>
      <c r="E32" s="73"/>
      <c r="F32" s="88"/>
      <c r="G32" s="93" t="s">
        <v>74</v>
      </c>
      <c r="H32" s="93">
        <f>SUM(H27:H31)</f>
        <v>1726.737200112</v>
      </c>
    </row>
    <row r="33" spans="1:44" x14ac:dyDescent="0.25">
      <c r="A33" s="1">
        <v>5</v>
      </c>
      <c r="B33" s="1"/>
      <c r="C33" s="76" t="s">
        <v>180</v>
      </c>
      <c r="D33" s="1"/>
      <c r="E33" s="80"/>
      <c r="F33" s="91"/>
      <c r="G33" s="91"/>
      <c r="H33" s="91"/>
    </row>
    <row r="34" spans="1:44" ht="16.5" x14ac:dyDescent="0.25">
      <c r="A34" s="82" t="s">
        <v>70</v>
      </c>
      <c r="B34" s="82"/>
      <c r="C34" s="81" t="s">
        <v>177</v>
      </c>
      <c r="D34" s="82" t="s">
        <v>64</v>
      </c>
      <c r="E34" s="73">
        <v>1</v>
      </c>
      <c r="F34" s="88">
        <v>2148</v>
      </c>
      <c r="G34" s="88">
        <f>F34*(1+$H$5)</f>
        <v>2788.9632000000001</v>
      </c>
      <c r="H34" s="88">
        <f>E34*G34</f>
        <v>2788.9632000000001</v>
      </c>
    </row>
    <row r="35" spans="1:44" ht="36.75" customHeight="1" x14ac:dyDescent="0.25">
      <c r="A35" s="82" t="s">
        <v>71</v>
      </c>
      <c r="B35" s="82"/>
      <c r="C35" s="81" t="s">
        <v>178</v>
      </c>
      <c r="D35" s="82" t="s">
        <v>64</v>
      </c>
      <c r="E35" s="73">
        <v>1</v>
      </c>
      <c r="F35" s="88">
        <v>3609.63</v>
      </c>
      <c r="G35" s="88">
        <f>F35*(1+$H$5)</f>
        <v>4686.7435919999998</v>
      </c>
      <c r="H35" s="88">
        <f>E35*G35</f>
        <v>4686.7435919999998</v>
      </c>
    </row>
    <row r="36" spans="1:44" ht="16.5" x14ac:dyDescent="0.25">
      <c r="A36" s="82" t="s">
        <v>182</v>
      </c>
      <c r="B36" s="82"/>
      <c r="C36" s="81" t="s">
        <v>179</v>
      </c>
      <c r="D36" s="82" t="s">
        <v>64</v>
      </c>
      <c r="E36" s="73">
        <v>1</v>
      </c>
      <c r="F36" s="88">
        <v>3241.33</v>
      </c>
      <c r="G36" s="88">
        <f>F36*(1+$H$5)</f>
        <v>4208.542872</v>
      </c>
      <c r="H36" s="88">
        <f>E36*G36</f>
        <v>4208.542872</v>
      </c>
    </row>
    <row r="37" spans="1:44" ht="42" customHeight="1" x14ac:dyDescent="0.25">
      <c r="A37" s="82" t="s">
        <v>183</v>
      </c>
      <c r="B37" s="82"/>
      <c r="C37" s="81" t="s">
        <v>181</v>
      </c>
      <c r="D37" s="82" t="s">
        <v>64</v>
      </c>
      <c r="E37" s="73">
        <v>1</v>
      </c>
      <c r="F37" s="88">
        <v>4411.59</v>
      </c>
      <c r="G37" s="88">
        <f>F37*(1+$H$5)</f>
        <v>5728.0084560000005</v>
      </c>
      <c r="H37" s="88">
        <f>E37*G37</f>
        <v>5728.0084560000005</v>
      </c>
    </row>
    <row r="38" spans="1:44" ht="16.5" x14ac:dyDescent="0.25">
      <c r="A38" s="82"/>
      <c r="B38" s="82"/>
      <c r="C38" s="81"/>
      <c r="D38" s="82"/>
      <c r="E38" s="73"/>
      <c r="F38" s="88"/>
      <c r="G38" s="93" t="s">
        <v>74</v>
      </c>
      <c r="H38" s="93">
        <f>SUM(H34:H37)</f>
        <v>17412.258119999999</v>
      </c>
    </row>
    <row r="39" spans="1:44" s="4" customFormat="1" x14ac:dyDescent="0.25">
      <c r="A39" s="1">
        <v>6</v>
      </c>
      <c r="B39" s="1"/>
      <c r="C39" s="76" t="s">
        <v>139</v>
      </c>
      <c r="D39" s="1"/>
      <c r="E39" s="80"/>
      <c r="F39" s="91"/>
      <c r="G39" s="91"/>
      <c r="H39" s="91"/>
    </row>
    <row r="40" spans="1:44" s="4" customFormat="1" ht="33" x14ac:dyDescent="0.25">
      <c r="A40" s="82" t="s">
        <v>72</v>
      </c>
      <c r="B40" s="82" t="s">
        <v>152</v>
      </c>
      <c r="C40" s="81" t="s">
        <v>153</v>
      </c>
      <c r="D40" s="82" t="s">
        <v>12</v>
      </c>
      <c r="E40" s="73">
        <v>20</v>
      </c>
      <c r="F40" s="88">
        <v>30.35</v>
      </c>
      <c r="G40" s="88">
        <f>F40*(1+$H$5)</f>
        <v>39.406440000000003</v>
      </c>
      <c r="H40" s="88">
        <f>E40*G40</f>
        <v>788.12880000000007</v>
      </c>
    </row>
    <row r="41" spans="1:44" s="4" customFormat="1" ht="33" x14ac:dyDescent="0.25">
      <c r="A41" s="82" t="s">
        <v>140</v>
      </c>
      <c r="B41" s="82" t="s">
        <v>150</v>
      </c>
      <c r="C41" s="81" t="s">
        <v>151</v>
      </c>
      <c r="D41" s="82" t="s">
        <v>64</v>
      </c>
      <c r="E41" s="73">
        <v>2</v>
      </c>
      <c r="F41" s="88">
        <v>175.65</v>
      </c>
      <c r="G41" s="88">
        <f>F41*(1+$H$5)</f>
        <v>228.06396000000001</v>
      </c>
      <c r="H41" s="88">
        <f>E41*G41</f>
        <v>456.12792000000002</v>
      </c>
    </row>
    <row r="42" spans="1:44" s="4" customFormat="1" ht="16.5" x14ac:dyDescent="0.25">
      <c r="A42" s="82"/>
      <c r="B42" s="82"/>
      <c r="C42" s="81"/>
      <c r="D42" s="82"/>
      <c r="E42" s="73"/>
      <c r="F42" s="88"/>
      <c r="G42" s="93" t="s">
        <v>74</v>
      </c>
      <c r="H42" s="93">
        <f>SUM(H40:H41)</f>
        <v>1244.2567200000001</v>
      </c>
    </row>
    <row r="43" spans="1:44" s="83" customFormat="1" ht="16.5" x14ac:dyDescent="0.25">
      <c r="A43" s="1">
        <v>7</v>
      </c>
      <c r="B43" s="1"/>
      <c r="C43" s="76" t="s">
        <v>22</v>
      </c>
      <c r="D43" s="1"/>
      <c r="E43" s="80"/>
      <c r="F43" s="91"/>
      <c r="G43" s="92"/>
      <c r="H43" s="92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s="83" customFormat="1" ht="16.5" x14ac:dyDescent="0.25">
      <c r="A44" s="82" t="s">
        <v>73</v>
      </c>
      <c r="B44" s="82" t="s">
        <v>24</v>
      </c>
      <c r="C44" s="81" t="s">
        <v>23</v>
      </c>
      <c r="D44" s="82" t="s">
        <v>10</v>
      </c>
      <c r="E44" s="73">
        <v>30.5</v>
      </c>
      <c r="F44" s="88">
        <v>4.55</v>
      </c>
      <c r="G44" s="88">
        <f>F44*(1+$H$5)</f>
        <v>5.9077199999999994</v>
      </c>
      <c r="H44" s="88">
        <f>E44*G44</f>
        <v>180.18545999999998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s="83" customFormat="1" ht="16.5" x14ac:dyDescent="0.25">
      <c r="A45" s="82"/>
      <c r="B45" s="82"/>
      <c r="C45" s="81"/>
      <c r="D45" s="82"/>
      <c r="E45" s="73"/>
      <c r="F45" s="88"/>
      <c r="G45" s="93" t="s">
        <v>74</v>
      </c>
      <c r="H45" s="93">
        <f>SUM(H44)</f>
        <v>180.18545999999998</v>
      </c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s="5" customFormat="1" x14ac:dyDescent="0.25">
      <c r="A46" s="336" t="s">
        <v>75</v>
      </c>
      <c r="B46" s="336"/>
      <c r="C46" s="336"/>
      <c r="D46" s="336"/>
      <c r="E46" s="336"/>
      <c r="F46" s="336"/>
      <c r="G46" s="94"/>
      <c r="H46" s="94">
        <v>29905.73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x14ac:dyDescent="0.25">
      <c r="A47" s="277" t="s">
        <v>186</v>
      </c>
      <c r="B47" s="277"/>
      <c r="C47" s="277"/>
      <c r="D47" s="337" t="s">
        <v>92</v>
      </c>
      <c r="E47" s="338"/>
      <c r="F47" s="338"/>
      <c r="G47" s="338"/>
      <c r="H47" s="339"/>
    </row>
    <row r="48" spans="1:44" x14ac:dyDescent="0.25">
      <c r="A48" s="277"/>
      <c r="B48" s="277"/>
      <c r="C48" s="277"/>
      <c r="D48" s="286"/>
      <c r="E48" s="287"/>
      <c r="F48" s="287"/>
      <c r="G48" s="287"/>
      <c r="H48" s="340"/>
    </row>
    <row r="49" spans="1:8" ht="39.75" customHeight="1" x14ac:dyDescent="0.25">
      <c r="A49" s="277"/>
      <c r="B49" s="277"/>
      <c r="C49" s="277"/>
      <c r="D49" s="341"/>
      <c r="E49" s="342"/>
      <c r="F49" s="342"/>
      <c r="G49" s="342"/>
      <c r="H49" s="343"/>
    </row>
    <row r="68" spans="1:12" x14ac:dyDescent="0.25">
      <c r="A68" t="s">
        <v>121</v>
      </c>
    </row>
    <row r="71" spans="1:12" x14ac:dyDescent="0.25">
      <c r="I71" s="84"/>
      <c r="J71" s="84"/>
      <c r="K71" s="84"/>
      <c r="L71" s="84"/>
    </row>
  </sheetData>
  <mergeCells count="11">
    <mergeCell ref="A46:F46"/>
    <mergeCell ref="A47:C49"/>
    <mergeCell ref="D47:H49"/>
    <mergeCell ref="A1:H1"/>
    <mergeCell ref="A2:H2"/>
    <mergeCell ref="A3:D3"/>
    <mergeCell ref="E3:H3"/>
    <mergeCell ref="A4:D4"/>
    <mergeCell ref="E4:F5"/>
    <mergeCell ref="G4:H4"/>
    <mergeCell ref="A5:D5"/>
  </mergeCells>
  <phoneticPr fontId="9" type="noConversion"/>
  <printOptions horizontalCentered="1"/>
  <pageMargins left="0" right="0" top="0.19685039370078741" bottom="0.19685039370078741" header="0" footer="0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BDI</vt:lpstr>
      <vt:lpstr>CRONOGRAMA</vt:lpstr>
      <vt:lpstr>QUANTITATIVO</vt:lpstr>
      <vt:lpstr>Praça Jose Godoy</vt:lpstr>
      <vt:lpstr>Composição</vt:lpstr>
      <vt:lpstr>São José</vt:lpstr>
      <vt:lpstr>BDI!Area_de_impressao</vt:lpstr>
      <vt:lpstr>Composição!Area_de_impressao</vt:lpstr>
      <vt:lpstr>CRONOGRAMA!Area_de_impressao</vt:lpstr>
      <vt:lpstr>'Praça Jose Godoy'!Area_de_impressao</vt:lpstr>
      <vt:lpstr>'São José'!Area_de_impressao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HP</cp:lastModifiedBy>
  <cp:lastPrinted>2023-02-14T18:37:59Z</cp:lastPrinted>
  <dcterms:created xsi:type="dcterms:W3CDTF">2014-05-24T14:14:48Z</dcterms:created>
  <dcterms:modified xsi:type="dcterms:W3CDTF">2023-05-23T10:48:46Z</dcterms:modified>
</cp:coreProperties>
</file>